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24000" windowHeight="9630"/>
  </bookViews>
  <sheets>
    <sheet name="OE Maribor - površine" sheetId="15" r:id="rId1"/>
    <sheet name="OE Maribor - vrste povr." sheetId="17" r:id="rId2"/>
    <sheet name="IZP. Ptuj - površine" sheetId="20" r:id="rId3"/>
    <sheet name="Izp. Ptuj - vrste površin" sheetId="2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7" l="1"/>
  <c r="C6" i="17"/>
  <c r="C7" i="17"/>
  <c r="C8" i="17"/>
  <c r="C9" i="17"/>
  <c r="C10" i="17"/>
  <c r="C11" i="17"/>
  <c r="C12" i="17"/>
  <c r="C13" i="17"/>
  <c r="C4" i="17"/>
  <c r="C19" i="17"/>
  <c r="C20" i="17"/>
  <c r="C21" i="17"/>
  <c r="C18" i="17"/>
  <c r="H22" i="17"/>
  <c r="D29" i="17" l="1"/>
  <c r="E29" i="17"/>
  <c r="F29" i="17"/>
  <c r="C6" i="15" l="1"/>
  <c r="C7" i="15"/>
  <c r="C8" i="15"/>
  <c r="C9" i="15"/>
  <c r="C5" i="15"/>
  <c r="J10" i="15"/>
  <c r="I10" i="15"/>
  <c r="C25" i="21" l="1"/>
  <c r="C26" i="21"/>
  <c r="C27" i="21"/>
  <c r="C24" i="21"/>
  <c r="D28" i="21"/>
  <c r="C34" i="17"/>
  <c r="C35" i="17"/>
  <c r="C36" i="17"/>
  <c r="C33" i="17"/>
  <c r="D37" i="17"/>
  <c r="H14" i="17" l="1"/>
  <c r="X7" i="15"/>
  <c r="X8" i="15"/>
  <c r="X9" i="15"/>
  <c r="X5" i="15"/>
  <c r="F28" i="21" l="1"/>
  <c r="E28" i="21"/>
  <c r="AC6" i="20"/>
  <c r="AE7" i="20"/>
  <c r="AD7" i="20"/>
  <c r="AO7" i="15"/>
  <c r="AO8" i="15"/>
  <c r="AO6" i="15"/>
  <c r="C28" i="21" l="1"/>
  <c r="C5" i="21"/>
  <c r="C6" i="21"/>
  <c r="C7" i="21"/>
  <c r="C8" i="21"/>
  <c r="C4" i="21"/>
  <c r="C14" i="21"/>
  <c r="C13" i="21"/>
  <c r="D15" i="21"/>
  <c r="AH7" i="20"/>
  <c r="Y7" i="20"/>
  <c r="T7" i="20"/>
  <c r="S7" i="20"/>
  <c r="R7" i="20"/>
  <c r="Q7" i="20"/>
  <c r="C6" i="20"/>
  <c r="P5" i="20"/>
  <c r="C27" i="17"/>
  <c r="C28" i="17"/>
  <c r="C26" i="17"/>
  <c r="C29" i="17" s="1"/>
  <c r="F37" i="17"/>
  <c r="G22" i="17" l="1"/>
  <c r="D22" i="17" l="1"/>
  <c r="AG6" i="15"/>
  <c r="AG5" i="15"/>
  <c r="AH10" i="15"/>
  <c r="C19" i="21" l="1"/>
  <c r="AC7" i="20"/>
  <c r="AD8" i="20" s="1"/>
  <c r="X6" i="20"/>
  <c r="X7" i="20" s="1"/>
  <c r="P6" i="20"/>
  <c r="P7" i="20" s="1"/>
  <c r="P8" i="20" s="1"/>
  <c r="C7" i="20"/>
  <c r="D20" i="21"/>
  <c r="E15" i="21"/>
  <c r="F9" i="21"/>
  <c r="E9" i="21"/>
  <c r="D9" i="21"/>
  <c r="AI7" i="20"/>
  <c r="AG7" i="20"/>
  <c r="AF7" i="20"/>
  <c r="L7" i="20"/>
  <c r="K7" i="20"/>
  <c r="J7" i="20"/>
  <c r="I7" i="20"/>
  <c r="H7" i="20"/>
  <c r="G7" i="20"/>
  <c r="F7" i="20"/>
  <c r="E7" i="20"/>
  <c r="D7" i="20"/>
  <c r="AC8" i="20" l="1"/>
  <c r="AH8" i="20"/>
  <c r="C20" i="21"/>
  <c r="C9" i="21"/>
  <c r="C15" i="21"/>
  <c r="AF8" i="20"/>
  <c r="AI8" i="20"/>
  <c r="C8" i="20"/>
  <c r="K8" i="20"/>
  <c r="D8" i="20"/>
  <c r="G8" i="20"/>
  <c r="H8" i="20"/>
  <c r="S8" i="20"/>
  <c r="X8" i="20"/>
  <c r="Y8" i="20"/>
  <c r="I8" i="20"/>
  <c r="Q8" i="20"/>
  <c r="F22" i="17" l="1"/>
  <c r="E22" i="17"/>
  <c r="AI10" i="15" l="1"/>
  <c r="AC10" i="15"/>
  <c r="AB10" i="15"/>
  <c r="AA10" i="15"/>
  <c r="M10" i="15"/>
  <c r="G37" i="17" l="1"/>
  <c r="E37" i="17"/>
  <c r="AR10" i="15"/>
  <c r="AT10" i="15"/>
  <c r="AU10" i="15"/>
  <c r="AS10" i="15"/>
  <c r="AQ10" i="15"/>
  <c r="AP10" i="15"/>
  <c r="C37" i="17" l="1"/>
  <c r="F14" i="17"/>
  <c r="G14" i="17"/>
  <c r="D14" i="17"/>
  <c r="L10" i="15"/>
  <c r="D10" i="15"/>
  <c r="E10" i="15"/>
  <c r="F10" i="15"/>
  <c r="G10" i="15"/>
  <c r="H10" i="15"/>
  <c r="K10" i="15"/>
  <c r="N10" i="15"/>
  <c r="O10" i="15"/>
  <c r="P10" i="15"/>
  <c r="Q10" i="15"/>
  <c r="R10" i="15"/>
  <c r="S10" i="15"/>
  <c r="T10" i="15"/>
  <c r="Y10" i="15"/>
  <c r="Z10" i="15"/>
  <c r="AJ10" i="15"/>
  <c r="E14" i="17"/>
  <c r="C22" i="17" l="1"/>
  <c r="C14" i="17"/>
  <c r="AG10" i="15"/>
  <c r="X10" i="15"/>
  <c r="AO10" i="15"/>
  <c r="C10" i="15"/>
  <c r="I11" i="15" s="1"/>
  <c r="AT11" i="15" l="1"/>
  <c r="AI11" i="15"/>
  <c r="AH11" i="15"/>
  <c r="M11" i="15"/>
  <c r="AC11" i="15"/>
  <c r="X11" i="15"/>
  <c r="AA11" i="15"/>
  <c r="AR11" i="15"/>
  <c r="AU11" i="15"/>
  <c r="AP11" i="15"/>
  <c r="AO11" i="15"/>
  <c r="AG11" i="15"/>
  <c r="AJ11" i="15"/>
  <c r="Y11" i="15"/>
  <c r="D11" i="15"/>
  <c r="O11" i="15"/>
  <c r="P11" i="15"/>
  <c r="G11" i="15"/>
  <c r="K11" i="15"/>
  <c r="N11" i="15"/>
  <c r="S11" i="15"/>
  <c r="Q11" i="15"/>
  <c r="C11" i="15"/>
</calcChain>
</file>

<file path=xl/sharedStrings.xml><?xml version="1.0" encoding="utf-8"?>
<sst xmlns="http://schemas.openxmlformats.org/spreadsheetml/2006/main" count="277" uniqueCount="86">
  <si>
    <t xml:space="preserve">lakiran parket </t>
  </si>
  <si>
    <t>vinil</t>
  </si>
  <si>
    <t>število prostorov</t>
  </si>
  <si>
    <t>PVC</t>
  </si>
  <si>
    <t>beton</t>
  </si>
  <si>
    <t>N1</t>
  </si>
  <si>
    <t>N2</t>
  </si>
  <si>
    <t>M</t>
  </si>
  <si>
    <t>PR</t>
  </si>
  <si>
    <t>KL</t>
  </si>
  <si>
    <t>Čajne kuhinje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</si>
  <si>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</si>
  <si>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</si>
  <si>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</si>
  <si>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</si>
  <si>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</si>
  <si>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</si>
  <si>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</si>
  <si>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</si>
  <si>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</si>
  <si>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</si>
  <si>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</si>
  <si>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</si>
  <si>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</si>
  <si>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</si>
  <si>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Stopnišče</t>
  </si>
  <si>
    <t>Delež</t>
  </si>
  <si>
    <t>Površine pisarniških prostorov po etažah</t>
  </si>
  <si>
    <t>Površine pomožnih prostorov po etažah</t>
  </si>
  <si>
    <t>Zunanje žaluzije</t>
  </si>
  <si>
    <t>Fotokop.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</si>
  <si>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</si>
  <si>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</si>
  <si>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</si>
  <si>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</si>
  <si>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epoksi</t>
  </si>
  <si>
    <t>Fotokopirnice</t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</si>
  <si>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</si>
  <si>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</si>
  <si>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</si>
  <si>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</si>
  <si>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</si>
  <si>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</si>
  <si>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</si>
  <si>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Okolica stavbe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</si>
  <si>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</si>
  <si>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Stekleni nadstr.</t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</si>
  <si>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</si>
  <si>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</si>
  <si>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</si>
  <si>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</si>
  <si>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</si>
  <si>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</si>
  <si>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</si>
  <si>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žgan granit</t>
  </si>
  <si>
    <t>Vetrolov do viš. 3 m (oboj. pov.)</t>
  </si>
  <si>
    <t>Zagrebška 84</t>
  </si>
  <si>
    <t>Jašek</t>
  </si>
  <si>
    <t>betonski tlakovci</t>
  </si>
  <si>
    <t>Vetrolov do viš. 4 m (oboj. pov.)</t>
  </si>
  <si>
    <t>Stekleni nadstr. do višine 4 m (obojestr. pov.)</t>
  </si>
  <si>
    <t>Vinarski trg 8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</si>
  <si>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</si>
  <si>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enostr.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</si>
  <si>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Okna z zunan. polic. - zunaj</t>
  </si>
  <si>
    <t>Okna - znotraj</t>
  </si>
  <si>
    <t>Okna z zun. policami - zunaj</t>
  </si>
  <si>
    <t>Stekleni nadstrešek do višine 3 m</t>
  </si>
  <si>
    <t>Vhod, avla in čakalnice</t>
  </si>
  <si>
    <t>Površina pred vhodom</t>
  </si>
  <si>
    <t>Pov. pred vhodom</t>
  </si>
  <si>
    <t xml:space="preserve">Vhod in avla </t>
  </si>
  <si>
    <t>Vhod in avla</t>
  </si>
  <si>
    <t>temopan steklo, okvirji, zun. police</t>
  </si>
  <si>
    <t>kaljeno steklo</t>
  </si>
  <si>
    <t>temopan steklo, okvirji</t>
  </si>
  <si>
    <t>Steklene površine po etažah</t>
  </si>
  <si>
    <t>Senatni sobi</t>
  </si>
  <si>
    <t>Sejni sobi</t>
  </si>
  <si>
    <t>Ambulanti</t>
  </si>
  <si>
    <t>PRILOGA ZA SKLOP 5 LOKACIJA A: POVRŠINE PROSTOROV</t>
  </si>
  <si>
    <t xml:space="preserve">PRILOGA ZA SKLOP 5 LOKACIJA A: VRSTE POVRŠIN </t>
  </si>
  <si>
    <t>PRILOGA ZA SKLOP 5 LOKACIJA B: POVRŠINE PROSTOROV</t>
  </si>
  <si>
    <t xml:space="preserve">PRILOGA ZA SKLOP 5 LOKACIJA B: VRSTE POVRŠIN </t>
  </si>
  <si>
    <t xml:space="preserve">Vhod, avla in čakalnica </t>
  </si>
  <si>
    <t>ALU žaluzije ročni pogon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</si>
</sst>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45066682943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/>
      <diagonal/>
    </border>
    <border>
      <left style="thin">
        <color theme="5" tint="0.39991454817346722"/>
      </left>
      <right style="thin">
        <color theme="5" tint="0.39988402966399123"/>
      </right>
      <top/>
      <bottom/>
      <diagonal/>
    </border>
    <border>
      <left style="thin">
        <color theme="5" tint="0.39991454817346722"/>
      </left>
      <right style="thin">
        <color theme="5" tint="0.39988402966399123"/>
      </right>
      <top/>
      <bottom style="thin">
        <color theme="5" tint="0.39991454817346722"/>
      </bottom>
      <diagonal/>
    </border>
    <border>
      <left style="thin">
        <color theme="5" tint="0.39991454817346722"/>
      </left>
      <right/>
      <top/>
      <bottom style="thin">
        <color theme="5" tint="0.39988402966399123"/>
      </bottom>
      <diagonal/>
    </border>
    <border>
      <left/>
      <right/>
      <top/>
      <bottom style="thin">
        <color theme="5" tint="0.39988402966399123"/>
      </bottom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1454817346722"/>
      </top>
      <bottom/>
      <diagonal/>
    </border>
    <border>
      <left style="thin">
        <color theme="5" tint="0.39994506668294322"/>
      </left>
      <right style="thin">
        <color theme="5" tint="0.39991454817346722"/>
      </right>
      <top/>
      <bottom style="thin">
        <color theme="5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 style="thin">
        <color theme="8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1454817346722"/>
      </bottom>
      <diagonal/>
    </border>
    <border>
      <left style="thin">
        <color theme="8" tint="0.39991454817346722"/>
      </left>
      <right/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8" tint="0.39994506668294322"/>
      </left>
      <right/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5" tint="0.39991454817346722"/>
      </left>
      <right/>
      <top style="thin">
        <color theme="5" tint="0.39988402966399123"/>
      </top>
      <bottom style="thin">
        <color theme="5" tint="0.39988402966399123"/>
      </bottom>
      <diagonal/>
    </border>
    <border>
      <left/>
      <right/>
      <top style="thin">
        <color theme="5" tint="0.39988402966399123"/>
      </top>
      <bottom style="thin">
        <color theme="5" tint="0.39988402966399123"/>
      </bottom>
      <diagonal/>
    </border>
    <border>
      <left/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textRotation="90" wrapText="1"/>
    </xf>
    <xf numFmtId="165" fontId="6" fillId="7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5" xfId="0" applyNumberFormat="1" applyFont="1" applyFill="1" applyBorder="1" applyAlignment="1">
      <alignment vertical="center" wrapText="1"/>
    </xf>
    <xf numFmtId="166" fontId="2" fillId="9" borderId="5" xfId="0" applyNumberFormat="1" applyFont="1" applyFill="1" applyBorder="1" applyAlignment="1">
      <alignment vertical="center" wrapText="1"/>
    </xf>
    <xf numFmtId="0" fontId="2" fillId="11" borderId="9" xfId="0" applyFont="1" applyFill="1" applyBorder="1" applyAlignment="1">
      <alignment horizontal="center" vertical="center" wrapText="1"/>
    </xf>
    <xf numFmtId="165" fontId="8" fillId="13" borderId="9" xfId="0" applyNumberFormat="1" applyFont="1" applyFill="1" applyBorder="1" applyAlignment="1">
      <alignment horizontal="right" vertical="center" wrapText="1"/>
    </xf>
    <xf numFmtId="165" fontId="9" fillId="12" borderId="9" xfId="0" applyNumberFormat="1" applyFont="1" applyFill="1" applyBorder="1" applyAlignment="1">
      <alignment horizontal="right" vertical="center" wrapText="1"/>
    </xf>
    <xf numFmtId="165" fontId="2" fillId="11" borderId="9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165" fontId="11" fillId="17" borderId="13" xfId="0" applyNumberFormat="1" applyFont="1" applyFill="1" applyBorder="1" applyAlignment="1">
      <alignment horizontal="right" vertical="center" wrapText="1"/>
    </xf>
    <xf numFmtId="165" fontId="10" fillId="18" borderId="13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5" xfId="0" applyFont="1" applyFill="1" applyBorder="1" applyAlignment="1">
      <alignment horizontal="center" vertical="center" textRotation="90" wrapText="1"/>
    </xf>
    <xf numFmtId="165" fontId="4" fillId="6" borderId="15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16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6" borderId="18" xfId="0" applyFont="1" applyFill="1" applyBorder="1" applyAlignment="1">
      <alignment horizontal="center" vertical="center" textRotation="90" wrapText="1"/>
    </xf>
    <xf numFmtId="0" fontId="2" fillId="16" borderId="19" xfId="0" applyFont="1" applyFill="1" applyBorder="1" applyAlignment="1">
      <alignment horizontal="center" vertical="center" wrapText="1"/>
    </xf>
    <xf numFmtId="0" fontId="2" fillId="15" borderId="19" xfId="0" applyFont="1" applyFill="1" applyBorder="1" applyAlignment="1">
      <alignment horizontal="center" vertical="center" textRotation="90" wrapText="1"/>
    </xf>
    <xf numFmtId="0" fontId="2" fillId="15" borderId="19" xfId="0" applyFont="1" applyFill="1" applyBorder="1" applyAlignment="1">
      <alignment horizontal="center" vertical="center" wrapText="1"/>
    </xf>
    <xf numFmtId="165" fontId="11" fillId="17" borderId="19" xfId="0" applyNumberFormat="1" applyFont="1" applyFill="1" applyBorder="1" applyAlignment="1">
      <alignment horizontal="right" vertical="center" wrapText="1"/>
    </xf>
    <xf numFmtId="165" fontId="10" fillId="18" borderId="19" xfId="0" applyNumberFormat="1" applyFont="1" applyFill="1" applyBorder="1" applyAlignment="1">
      <alignment horizontal="right" vertical="center" wrapText="1"/>
    </xf>
    <xf numFmtId="0" fontId="2" fillId="16" borderId="20" xfId="0" applyFont="1" applyFill="1" applyBorder="1" applyAlignment="1">
      <alignment horizontal="center" vertical="center" wrapText="1"/>
    </xf>
    <xf numFmtId="165" fontId="2" fillId="16" borderId="20" xfId="0" applyNumberFormat="1" applyFont="1" applyFill="1" applyBorder="1" applyAlignment="1">
      <alignment horizontal="right" vertical="center" wrapText="1"/>
    </xf>
    <xf numFmtId="165" fontId="2" fillId="15" borderId="20" xfId="0" applyNumberFormat="1" applyFont="1" applyFill="1" applyBorder="1" applyAlignment="1">
      <alignment horizontal="right" vertical="center" wrapText="1"/>
    </xf>
    <xf numFmtId="0" fontId="2" fillId="14" borderId="21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textRotation="90" wrapText="1"/>
    </xf>
    <xf numFmtId="0" fontId="2" fillId="11" borderId="22" xfId="0" applyFont="1" applyFill="1" applyBorder="1" applyAlignment="1">
      <alignment horizontal="center" vertical="center" wrapText="1"/>
    </xf>
    <xf numFmtId="165" fontId="8" fillId="13" borderId="22" xfId="0" applyNumberFormat="1" applyFont="1" applyFill="1" applyBorder="1" applyAlignment="1">
      <alignment horizontal="right" vertical="center" wrapText="1"/>
    </xf>
    <xf numFmtId="165" fontId="9" fillId="12" borderId="22" xfId="0" applyNumberFormat="1" applyFont="1" applyFill="1" applyBorder="1" applyAlignment="1">
      <alignment horizontal="right" vertical="center" wrapText="1"/>
    </xf>
    <xf numFmtId="0" fontId="2" fillId="14" borderId="23" xfId="0" applyFont="1" applyFill="1" applyBorder="1" applyAlignment="1">
      <alignment horizontal="center" vertical="center" wrapText="1"/>
    </xf>
    <xf numFmtId="165" fontId="2" fillId="14" borderId="23" xfId="0" applyNumberFormat="1" applyFont="1" applyFill="1" applyBorder="1" applyAlignment="1">
      <alignment horizontal="right" vertical="center" wrapText="1"/>
    </xf>
    <xf numFmtId="165" fontId="2" fillId="11" borderId="23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right" vertical="center" wrapText="1"/>
    </xf>
    <xf numFmtId="165" fontId="2" fillId="5" borderId="5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5" borderId="24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textRotation="90" wrapText="1"/>
    </xf>
    <xf numFmtId="0" fontId="10" fillId="18" borderId="13" xfId="0" applyFont="1" applyFill="1" applyBorder="1" applyAlignment="1">
      <alignment horizontal="center" vertical="center" textRotation="90" wrapText="1"/>
    </xf>
    <xf numFmtId="0" fontId="5" fillId="15" borderId="24" xfId="0" applyFont="1" applyFill="1" applyBorder="1" applyAlignment="1">
      <alignment horizontal="center" vertical="center" textRotation="90" wrapText="1"/>
    </xf>
    <xf numFmtId="1" fontId="10" fillId="8" borderId="13" xfId="0" applyNumberFormat="1" applyFont="1" applyFill="1" applyBorder="1" applyAlignment="1">
      <alignment horizontal="right" vertical="center" wrapText="1"/>
    </xf>
    <xf numFmtId="164" fontId="10" fillId="18" borderId="13" xfId="0" applyNumberFormat="1" applyFont="1" applyFill="1" applyBorder="1" applyAlignment="1">
      <alignment horizontal="right" vertical="center" wrapText="1"/>
    </xf>
    <xf numFmtId="164" fontId="10" fillId="18" borderId="24" xfId="0" applyNumberFormat="1" applyFont="1" applyFill="1" applyBorder="1" applyAlignment="1">
      <alignment horizontal="right" vertical="center" wrapText="1"/>
    </xf>
    <xf numFmtId="165" fontId="2" fillId="15" borderId="13" xfId="0" applyNumberFormat="1" applyFont="1" applyFill="1" applyBorder="1" applyAlignment="1">
      <alignment horizontal="right" vertical="center" wrapText="1"/>
    </xf>
    <xf numFmtId="166" fontId="2" fillId="16" borderId="13" xfId="0" applyNumberFormat="1" applyFont="1" applyFill="1" applyBorder="1" applyAlignment="1">
      <alignment vertical="center" wrapText="1"/>
    </xf>
    <xf numFmtId="166" fontId="2" fillId="15" borderId="13" xfId="0" applyNumberFormat="1" applyFont="1" applyFill="1" applyBorder="1" applyAlignment="1">
      <alignment vertical="center" wrapText="1"/>
    </xf>
    <xf numFmtId="166" fontId="2" fillId="15" borderId="24" xfId="0" applyNumberFormat="1" applyFont="1" applyFill="1" applyBorder="1" applyAlignment="1">
      <alignment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166" fontId="2" fillId="14" borderId="28" xfId="0" applyNumberFormat="1" applyFont="1" applyFill="1" applyBorder="1" applyAlignment="1">
      <alignment vertical="center" wrapText="1"/>
    </xf>
    <xf numFmtId="166" fontId="2" fillId="11" borderId="28" xfId="0" applyNumberFormat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6" borderId="18" xfId="0" applyFont="1" applyFill="1" applyBorder="1" applyAlignment="1">
      <alignment horizontal="center" vertical="center" textRotation="90" wrapText="1"/>
    </xf>
    <xf numFmtId="0" fontId="2" fillId="16" borderId="20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4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4" borderId="21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165" fontId="2" fillId="15" borderId="24" xfId="0" applyNumberFormat="1" applyFont="1" applyFill="1" applyBorder="1" applyAlignment="1">
      <alignment horizontal="right" vertical="center" wrapText="1"/>
    </xf>
    <xf numFmtId="165" fontId="2" fillId="16" borderId="13" xfId="0" applyNumberFormat="1" applyFont="1" applyFill="1" applyBorder="1" applyAlignment="1">
      <alignment horizontal="right" vertical="center" wrapText="1"/>
    </xf>
    <xf numFmtId="165" fontId="2" fillId="14" borderId="9" xfId="0" applyNumberFormat="1" applyFont="1" applyFill="1" applyBorder="1" applyAlignment="1">
      <alignment horizontal="right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3" fontId="5" fillId="15" borderId="13" xfId="0" applyNumberFormat="1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14" borderId="25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9" borderId="8" xfId="0" applyFont="1" applyFill="1" applyBorder="1" applyAlignment="1">
      <alignment horizontal="center" vertical="center" textRotation="90" wrapText="1"/>
    </xf>
    <xf numFmtId="0" fontId="2" fillId="14" borderId="2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textRotation="90" wrapText="1"/>
    </xf>
    <xf numFmtId="9" fontId="2" fillId="9" borderId="7" xfId="0" applyNumberFormat="1" applyFont="1" applyFill="1" applyBorder="1" applyAlignment="1">
      <alignment horizontal="center" vertical="center" wrapText="1"/>
    </xf>
    <xf numFmtId="9" fontId="2" fillId="9" borderId="5" xfId="0" applyNumberFormat="1" applyFont="1" applyFill="1" applyBorder="1" applyAlignment="1">
      <alignment horizontal="center" vertical="center" wrapText="1"/>
    </xf>
    <xf numFmtId="9" fontId="2" fillId="14" borderId="27" xfId="0" applyNumberFormat="1" applyFont="1" applyFill="1" applyBorder="1" applyAlignment="1">
      <alignment horizontal="center" vertical="center" wrapText="1"/>
    </xf>
    <xf numFmtId="9" fontId="2" fillId="14" borderId="28" xfId="0" applyNumberFormat="1" applyFont="1" applyFill="1" applyBorder="1" applyAlignment="1">
      <alignment horizontal="center" vertical="center" wrapText="1"/>
    </xf>
    <xf numFmtId="9" fontId="2" fillId="16" borderId="12" xfId="0" applyNumberFormat="1" applyFont="1" applyFill="1" applyBorder="1" applyAlignment="1">
      <alignment horizontal="center" vertical="center" wrapText="1"/>
    </xf>
    <xf numFmtId="9" fontId="2" fillId="16" borderId="13" xfId="0" applyNumberFormat="1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textRotation="90" wrapText="1"/>
    </xf>
    <xf numFmtId="0" fontId="2" fillId="15" borderId="13" xfId="0" applyFont="1" applyFill="1" applyBorder="1" applyAlignment="1">
      <alignment horizontal="center" vertical="center" wrapText="1"/>
    </xf>
    <xf numFmtId="0" fontId="2" fillId="14" borderId="9" xfId="0" applyFont="1" applyFill="1" applyBorder="1" applyAlignment="1">
      <alignment horizontal="center" vertical="center" textRotation="90" wrapText="1"/>
    </xf>
    <xf numFmtId="0" fontId="2" fillId="11" borderId="9" xfId="0" applyFont="1" applyFill="1" applyBorder="1" applyAlignment="1">
      <alignment horizontal="center" vertical="center" textRotation="90" wrapText="1"/>
    </xf>
    <xf numFmtId="0" fontId="14" fillId="0" borderId="53" xfId="0" applyFont="1" applyBorder="1" applyAlignment="1">
      <alignment horizontal="left" vertical="center" wrapText="1" indent="1"/>
    </xf>
    <xf numFmtId="0" fontId="2" fillId="15" borderId="12" xfId="0" applyFont="1" applyFill="1" applyBorder="1" applyAlignment="1">
      <alignment horizontal="center" vertical="center" wrapText="1"/>
    </xf>
    <xf numFmtId="0" fontId="2" fillId="15" borderId="2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9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textRotation="90" wrapText="1"/>
    </xf>
    <xf numFmtId="0" fontId="14" fillId="0" borderId="52" xfId="0" applyFont="1" applyBorder="1" applyAlignment="1">
      <alignment horizontal="left" vertical="center" wrapText="1" indent="1"/>
    </xf>
    <xf numFmtId="0" fontId="2" fillId="16" borderId="18" xfId="0" applyFont="1" applyFill="1" applyBorder="1" applyAlignment="1">
      <alignment horizontal="center" vertical="center" textRotation="90" wrapText="1"/>
    </xf>
    <xf numFmtId="0" fontId="2" fillId="16" borderId="17" xfId="0" applyFont="1" applyFill="1" applyBorder="1" applyAlignment="1">
      <alignment horizontal="center" vertical="center" textRotation="90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14" borderId="29" xfId="0" applyFont="1" applyFill="1" applyBorder="1" applyAlignment="1">
      <alignment horizontal="center" vertical="center" textRotation="90" wrapText="1"/>
    </xf>
    <xf numFmtId="0" fontId="2" fillId="14" borderId="30" xfId="0" applyFont="1" applyFill="1" applyBorder="1" applyAlignment="1">
      <alignment horizontal="center" vertical="center" textRotation="90" wrapText="1"/>
    </xf>
    <xf numFmtId="0" fontId="2" fillId="14" borderId="31" xfId="0" applyFont="1" applyFill="1" applyBorder="1" applyAlignment="1">
      <alignment horizontal="center" vertical="center" textRotation="90" wrapText="1"/>
    </xf>
    <xf numFmtId="0" fontId="2" fillId="14" borderId="57" xfId="0" applyFont="1" applyFill="1" applyBorder="1" applyAlignment="1">
      <alignment horizontal="center" vertical="center" wrapText="1"/>
    </xf>
    <xf numFmtId="0" fontId="2" fillId="14" borderId="58" xfId="0" applyFont="1" applyFill="1" applyBorder="1" applyAlignment="1">
      <alignment horizontal="center" vertical="center" wrapText="1"/>
    </xf>
    <xf numFmtId="0" fontId="2" fillId="14" borderId="59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2" fillId="16" borderId="56" xfId="0" applyFont="1" applyFill="1" applyBorder="1" applyAlignment="1">
      <alignment horizontal="center" vertical="center" wrapText="1"/>
    </xf>
    <xf numFmtId="0" fontId="2" fillId="9" borderId="60" xfId="0" applyFont="1" applyFill="1" applyBorder="1" applyAlignment="1">
      <alignment horizontal="center" vertical="center" wrapText="1"/>
    </xf>
    <xf numFmtId="0" fontId="2" fillId="9" borderId="61" xfId="0" applyFont="1" applyFill="1" applyBorder="1" applyAlignment="1">
      <alignment horizontal="center" vertical="center" wrapText="1"/>
    </xf>
    <xf numFmtId="0" fontId="2" fillId="9" borderId="62" xfId="0" applyFont="1" applyFill="1" applyBorder="1" applyAlignment="1">
      <alignment horizontal="center" vertical="center" wrapText="1"/>
    </xf>
    <xf numFmtId="0" fontId="2" fillId="16" borderId="42" xfId="0" applyFont="1" applyFill="1" applyBorder="1" applyAlignment="1">
      <alignment horizontal="center" vertical="center" textRotation="90" wrapText="1"/>
    </xf>
    <xf numFmtId="0" fontId="2" fillId="16" borderId="43" xfId="0" applyFont="1" applyFill="1" applyBorder="1" applyAlignment="1">
      <alignment horizontal="center" vertical="center" textRotation="90" wrapText="1"/>
    </xf>
    <xf numFmtId="0" fontId="2" fillId="9" borderId="44" xfId="0" applyFont="1" applyFill="1" applyBorder="1" applyAlignment="1">
      <alignment horizontal="center" vertical="center" textRotation="90" wrapText="1"/>
    </xf>
    <xf numFmtId="0" fontId="2" fillId="9" borderId="45" xfId="0" applyFont="1" applyFill="1" applyBorder="1" applyAlignment="1">
      <alignment horizontal="center" vertical="center" textRotation="90" wrapText="1"/>
    </xf>
    <xf numFmtId="0" fontId="2" fillId="15" borderId="46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textRotation="90" wrapText="1"/>
    </xf>
    <xf numFmtId="0" fontId="2" fillId="10" borderId="39" xfId="0" applyFont="1" applyFill="1" applyBorder="1" applyAlignment="1">
      <alignment horizontal="center" vertical="center" textRotation="90" wrapText="1"/>
    </xf>
    <xf numFmtId="0" fontId="2" fillId="14" borderId="40" xfId="0" applyFont="1" applyFill="1" applyBorder="1" applyAlignment="1">
      <alignment horizontal="center" vertical="center" textRotation="90" wrapText="1"/>
    </xf>
    <xf numFmtId="0" fontId="2" fillId="14" borderId="41" xfId="0" applyFont="1" applyFill="1" applyBorder="1" applyAlignment="1">
      <alignment horizontal="center" vertical="center" textRotation="90" wrapText="1"/>
    </xf>
    <xf numFmtId="0" fontId="2" fillId="16" borderId="50" xfId="0" applyFont="1" applyFill="1" applyBorder="1" applyAlignment="1">
      <alignment horizontal="center" vertical="center" textRotation="90" wrapText="1"/>
    </xf>
    <xf numFmtId="0" fontId="2" fillId="16" borderId="51" xfId="0" applyFont="1" applyFill="1" applyBorder="1" applyAlignment="1">
      <alignment horizontal="center" vertical="center" textRotation="90" wrapText="1"/>
    </xf>
    <xf numFmtId="0" fontId="2" fillId="10" borderId="47" xfId="0" applyFont="1" applyFill="1" applyBorder="1" applyAlignment="1">
      <alignment horizontal="center" vertical="center" wrapText="1"/>
    </xf>
    <xf numFmtId="0" fontId="2" fillId="10" borderId="48" xfId="0" applyFont="1" applyFill="1" applyBorder="1" applyAlignment="1">
      <alignment horizontal="center" vertical="center" wrapText="1"/>
    </xf>
    <xf numFmtId="0" fontId="2" fillId="10" borderId="49" xfId="0" applyFont="1" applyFill="1" applyBorder="1" applyAlignment="1">
      <alignment horizontal="center" vertical="center" wrapText="1"/>
    </xf>
    <xf numFmtId="0" fontId="2" fillId="14" borderId="32" xfId="0" applyFont="1" applyFill="1" applyBorder="1" applyAlignment="1">
      <alignment horizontal="center" vertical="center" wrapText="1"/>
    </xf>
    <xf numFmtId="0" fontId="2" fillId="14" borderId="3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showGridLines="0" tabSelected="1" workbookViewId="0">
      <selection activeCell="P17" sqref="P17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4" width="9.7109375" style="5" customWidth="1"/>
    <col min="15" max="15" width="9.7109375" style="4" customWidth="1"/>
    <col min="16" max="17" width="9.7109375" style="5" customWidth="1"/>
    <col min="18" max="18" width="5.7109375" style="5" customWidth="1"/>
    <col min="19" max="19" width="9.7109375" style="5" customWidth="1"/>
    <col min="20" max="20" width="5.7109375" style="5" customWidth="1"/>
    <col min="21" max="21" width="12.42578125" style="108" customWidth="1"/>
    <col min="22" max="23" width="5.7109375" style="1" customWidth="1"/>
    <col min="24" max="25" width="9.7109375" style="1" customWidth="1"/>
    <col min="26" max="26" width="5.7109375" style="1" customWidth="1"/>
    <col min="27" max="27" width="9.7109375" style="1" customWidth="1"/>
    <col min="28" max="28" width="5.7109375" style="1" customWidth="1"/>
    <col min="29" max="29" width="9.7109375" style="1" customWidth="1"/>
    <col min="30" max="32" width="5.7109375" style="1" customWidth="1"/>
    <col min="33" max="36" width="9.7109375" style="1" customWidth="1"/>
    <col min="37" max="37" width="8.42578125" style="1" customWidth="1"/>
    <col min="38" max="38" width="31.42578125" style="1" customWidth="1"/>
    <col min="39" max="40" width="5.7109375" style="1" customWidth="1"/>
    <col min="41" max="42" width="9.7109375" style="1" customWidth="1"/>
    <col min="43" max="43" width="5.7109375" style="1" customWidth="1"/>
    <col min="44" max="44" width="9.140625" style="1"/>
    <col min="45" max="45" width="5.7109375" style="1" customWidth="1"/>
    <col min="46" max="16384" width="9.140625" style="1"/>
  </cols>
  <sheetData>
    <row r="1" spans="1:47" ht="20.100000000000001" customHeight="1" x14ac:dyDescent="0.25">
      <c r="A1" s="147" t="s">
        <v>80</v>
      </c>
      <c r="B1" s="147"/>
      <c r="C1" s="147"/>
      <c r="D1" s="147"/>
      <c r="E1" s="147"/>
      <c r="F1" s="147"/>
      <c r="G1" s="147"/>
      <c r="H1" s="147"/>
      <c r="I1" s="147"/>
    </row>
    <row r="2" spans="1:47" ht="20.100000000000001" customHeight="1" x14ac:dyDescent="0.25">
      <c r="A2" s="127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6"/>
      <c r="V2" s="123" t="s">
        <v>28</v>
      </c>
      <c r="W2" s="124"/>
      <c r="X2" s="124"/>
      <c r="Y2" s="124"/>
      <c r="Z2" s="124"/>
      <c r="AA2" s="124"/>
      <c r="AB2" s="124"/>
      <c r="AC2" s="124"/>
      <c r="AE2" s="125" t="s">
        <v>43</v>
      </c>
      <c r="AF2" s="126"/>
      <c r="AG2" s="126"/>
      <c r="AH2" s="126"/>
      <c r="AI2" s="126"/>
      <c r="AJ2" s="126"/>
      <c r="AM2" s="148" t="s">
        <v>49</v>
      </c>
      <c r="AN2" s="144"/>
      <c r="AO2" s="144"/>
      <c r="AP2" s="144"/>
      <c r="AQ2" s="144"/>
      <c r="AR2" s="144"/>
      <c r="AS2" s="144"/>
      <c r="AT2" s="144"/>
      <c r="AU2" s="149"/>
    </row>
    <row r="3" spans="1:47" ht="39.950000000000003" customHeight="1" x14ac:dyDescent="0.25">
      <c r="A3" s="128" t="s">
        <v>18</v>
      </c>
      <c r="B3" s="128" t="s">
        <v>19</v>
      </c>
      <c r="C3" s="150" t="s">
        <v>33</v>
      </c>
      <c r="D3" s="131" t="s">
        <v>16</v>
      </c>
      <c r="E3" s="131"/>
      <c r="F3" s="131"/>
      <c r="G3" s="131" t="s">
        <v>78</v>
      </c>
      <c r="H3" s="131"/>
      <c r="I3" s="131" t="s">
        <v>77</v>
      </c>
      <c r="J3" s="131"/>
      <c r="K3" s="131" t="s">
        <v>79</v>
      </c>
      <c r="L3" s="131"/>
      <c r="M3" s="90" t="s">
        <v>30</v>
      </c>
      <c r="N3" s="38" t="s">
        <v>84</v>
      </c>
      <c r="O3" s="38" t="s">
        <v>17</v>
      </c>
      <c r="P3" s="38" t="s">
        <v>25</v>
      </c>
      <c r="Q3" s="131" t="s">
        <v>10</v>
      </c>
      <c r="R3" s="131"/>
      <c r="S3" s="131" t="s">
        <v>15</v>
      </c>
      <c r="T3" s="131"/>
      <c r="U3" s="6"/>
      <c r="V3" s="129" t="s">
        <v>18</v>
      </c>
      <c r="W3" s="151" t="s">
        <v>19</v>
      </c>
      <c r="X3" s="152" t="s">
        <v>33</v>
      </c>
      <c r="Y3" s="153" t="s">
        <v>20</v>
      </c>
      <c r="Z3" s="153"/>
      <c r="AA3" s="153" t="s">
        <v>21</v>
      </c>
      <c r="AB3" s="153"/>
      <c r="AC3" s="86" t="s">
        <v>17</v>
      </c>
      <c r="AE3" s="130" t="s">
        <v>31</v>
      </c>
      <c r="AF3" s="145" t="s">
        <v>32</v>
      </c>
      <c r="AG3" s="146" t="s">
        <v>33</v>
      </c>
      <c r="AH3" s="28" t="s">
        <v>69</v>
      </c>
      <c r="AI3" s="28" t="s">
        <v>57</v>
      </c>
      <c r="AJ3" s="28" t="s">
        <v>44</v>
      </c>
      <c r="AM3" s="132" t="s">
        <v>31</v>
      </c>
      <c r="AN3" s="154" t="s">
        <v>32</v>
      </c>
      <c r="AO3" s="143" t="s">
        <v>33</v>
      </c>
      <c r="AP3" s="144" t="s">
        <v>48</v>
      </c>
      <c r="AQ3" s="144"/>
      <c r="AR3" s="144" t="s">
        <v>29</v>
      </c>
      <c r="AS3" s="144"/>
      <c r="AT3" s="39" t="s">
        <v>46</v>
      </c>
      <c r="AU3" s="71" t="s">
        <v>53</v>
      </c>
    </row>
    <row r="4" spans="1:47" ht="54.95" customHeight="1" x14ac:dyDescent="0.25">
      <c r="A4" s="128"/>
      <c r="B4" s="128"/>
      <c r="C4" s="150"/>
      <c r="D4" s="24" t="s">
        <v>34</v>
      </c>
      <c r="E4" s="11" t="s">
        <v>2</v>
      </c>
      <c r="F4" s="11" t="s">
        <v>11</v>
      </c>
      <c r="G4" s="24" t="s">
        <v>34</v>
      </c>
      <c r="H4" s="11" t="s">
        <v>2</v>
      </c>
      <c r="I4" s="24" t="s">
        <v>34</v>
      </c>
      <c r="J4" s="11" t="s">
        <v>2</v>
      </c>
      <c r="K4" s="24" t="s">
        <v>34</v>
      </c>
      <c r="L4" s="11" t="s">
        <v>2</v>
      </c>
      <c r="M4" s="24" t="s">
        <v>34</v>
      </c>
      <c r="N4" s="24" t="s">
        <v>34</v>
      </c>
      <c r="O4" s="24" t="s">
        <v>34</v>
      </c>
      <c r="P4" s="24" t="s">
        <v>34</v>
      </c>
      <c r="Q4" s="24" t="s">
        <v>34</v>
      </c>
      <c r="R4" s="11" t="s">
        <v>2</v>
      </c>
      <c r="S4" s="24" t="s">
        <v>34</v>
      </c>
      <c r="T4" s="11" t="s">
        <v>2</v>
      </c>
      <c r="U4" s="7"/>
      <c r="V4" s="129"/>
      <c r="W4" s="151"/>
      <c r="X4" s="152"/>
      <c r="Y4" s="32" t="s">
        <v>34</v>
      </c>
      <c r="Z4" s="19" t="s">
        <v>2</v>
      </c>
      <c r="AA4" s="32" t="s">
        <v>34</v>
      </c>
      <c r="AB4" s="19" t="s">
        <v>2</v>
      </c>
      <c r="AC4" s="32" t="s">
        <v>34</v>
      </c>
      <c r="AE4" s="130"/>
      <c r="AF4" s="145"/>
      <c r="AG4" s="146"/>
      <c r="AH4" s="98" t="s">
        <v>34</v>
      </c>
      <c r="AI4" s="98" t="s">
        <v>34</v>
      </c>
      <c r="AJ4" s="82" t="s">
        <v>34</v>
      </c>
      <c r="AM4" s="132"/>
      <c r="AN4" s="154"/>
      <c r="AO4" s="143"/>
      <c r="AP4" s="72" t="s">
        <v>42</v>
      </c>
      <c r="AQ4" s="73" t="s">
        <v>47</v>
      </c>
      <c r="AR4" s="72" t="s">
        <v>45</v>
      </c>
      <c r="AS4" s="73" t="s">
        <v>47</v>
      </c>
      <c r="AT4" s="72" t="s">
        <v>42</v>
      </c>
      <c r="AU4" s="74" t="s">
        <v>42</v>
      </c>
    </row>
    <row r="5" spans="1:47" ht="30" customHeight="1" x14ac:dyDescent="0.25">
      <c r="A5" s="128" t="s">
        <v>56</v>
      </c>
      <c r="B5" s="38" t="s">
        <v>9</v>
      </c>
      <c r="C5" s="12">
        <f>D5+G5+I5+N5+O5+P5+S5+K5+Q5+M5</f>
        <v>46.5</v>
      </c>
      <c r="D5" s="13"/>
      <c r="E5" s="14"/>
      <c r="F5" s="14"/>
      <c r="G5" s="13"/>
      <c r="H5" s="14"/>
      <c r="I5" s="13"/>
      <c r="J5" s="14"/>
      <c r="K5" s="13"/>
      <c r="L5" s="14"/>
      <c r="M5" s="13"/>
      <c r="N5" s="13"/>
      <c r="O5" s="13"/>
      <c r="P5" s="15">
        <v>26</v>
      </c>
      <c r="Q5" s="13"/>
      <c r="R5" s="16"/>
      <c r="S5" s="13">
        <v>20.5</v>
      </c>
      <c r="T5" s="14">
        <v>2</v>
      </c>
      <c r="U5" s="107"/>
      <c r="V5" s="129" t="s">
        <v>56</v>
      </c>
      <c r="W5" s="33" t="s">
        <v>9</v>
      </c>
      <c r="X5" s="22">
        <f>Y5+AA5+AC5</f>
        <v>728.5</v>
      </c>
      <c r="Y5" s="20">
        <v>568.5</v>
      </c>
      <c r="Z5" s="21">
        <v>6</v>
      </c>
      <c r="AA5" s="20">
        <v>76.5</v>
      </c>
      <c r="AB5" s="21">
        <v>4</v>
      </c>
      <c r="AC5" s="20">
        <v>83.5</v>
      </c>
      <c r="AE5" s="130" t="s">
        <v>56</v>
      </c>
      <c r="AF5" s="28" t="s">
        <v>9</v>
      </c>
      <c r="AG5" s="29">
        <f>AH5+AI5+AJ5</f>
        <v>20</v>
      </c>
      <c r="AH5" s="30"/>
      <c r="AI5" s="30">
        <v>20</v>
      </c>
      <c r="AJ5" s="30"/>
      <c r="AM5" s="132" t="s">
        <v>56</v>
      </c>
      <c r="AN5" s="39" t="s">
        <v>9</v>
      </c>
      <c r="AO5" s="40"/>
      <c r="AP5" s="41"/>
      <c r="AQ5" s="75"/>
      <c r="AR5" s="76"/>
      <c r="AS5" s="75"/>
      <c r="AT5" s="76"/>
      <c r="AU5" s="77"/>
    </row>
    <row r="6" spans="1:47" ht="30" customHeight="1" x14ac:dyDescent="0.25">
      <c r="A6" s="128"/>
      <c r="B6" s="38" t="s">
        <v>8</v>
      </c>
      <c r="C6" s="12">
        <f t="shared" ref="C6:C9" si="0">D6+G6+I6+N6+O6+P6+S6+K6+Q6+M6</f>
        <v>761</v>
      </c>
      <c r="D6" s="13">
        <v>369.5</v>
      </c>
      <c r="E6" s="14">
        <v>19</v>
      </c>
      <c r="F6" s="14">
        <v>30</v>
      </c>
      <c r="G6" s="13"/>
      <c r="H6" s="14"/>
      <c r="I6" s="13">
        <v>59.5</v>
      </c>
      <c r="J6" s="14">
        <v>2</v>
      </c>
      <c r="K6" s="13">
        <v>27.5</v>
      </c>
      <c r="L6" s="14">
        <v>2</v>
      </c>
      <c r="M6" s="13">
        <v>8</v>
      </c>
      <c r="N6" s="13">
        <v>162</v>
      </c>
      <c r="O6" s="13">
        <v>76.5</v>
      </c>
      <c r="P6" s="15">
        <v>21</v>
      </c>
      <c r="Q6" s="13">
        <v>3</v>
      </c>
      <c r="R6" s="16">
        <v>1</v>
      </c>
      <c r="S6" s="13">
        <v>34</v>
      </c>
      <c r="T6" s="14">
        <v>5</v>
      </c>
      <c r="U6" s="107"/>
      <c r="V6" s="129"/>
      <c r="W6" s="33" t="s">
        <v>8</v>
      </c>
      <c r="X6" s="22"/>
      <c r="Y6" s="20"/>
      <c r="Z6" s="21"/>
      <c r="AA6" s="20"/>
      <c r="AB6" s="21"/>
      <c r="AC6" s="20"/>
      <c r="AE6" s="130"/>
      <c r="AF6" s="28" t="s">
        <v>8</v>
      </c>
      <c r="AG6" s="29">
        <f t="shared" ref="AG6" si="1">AH6+AI6+AJ6</f>
        <v>286</v>
      </c>
      <c r="AH6" s="30">
        <v>21</v>
      </c>
      <c r="AI6" s="30"/>
      <c r="AJ6" s="30">
        <v>265</v>
      </c>
      <c r="AM6" s="132"/>
      <c r="AN6" s="39" t="s">
        <v>8</v>
      </c>
      <c r="AO6" s="40">
        <f>AP6+AR6+AU6+AT6</f>
        <v>481</v>
      </c>
      <c r="AP6" s="41">
        <v>290</v>
      </c>
      <c r="AQ6" s="75">
        <v>39</v>
      </c>
      <c r="AR6" s="76">
        <v>60.5</v>
      </c>
      <c r="AS6" s="75">
        <v>21</v>
      </c>
      <c r="AT6" s="76">
        <v>40</v>
      </c>
      <c r="AU6" s="77">
        <v>90.5</v>
      </c>
    </row>
    <row r="7" spans="1:47" ht="30" customHeight="1" x14ac:dyDescent="0.25">
      <c r="A7" s="128"/>
      <c r="B7" s="90" t="s">
        <v>5</v>
      </c>
      <c r="C7" s="12">
        <f t="shared" si="0"/>
        <v>742.5</v>
      </c>
      <c r="D7" s="13">
        <v>471.5</v>
      </c>
      <c r="E7" s="14">
        <v>24</v>
      </c>
      <c r="F7" s="14">
        <v>41</v>
      </c>
      <c r="G7" s="13">
        <v>40.5</v>
      </c>
      <c r="H7" s="14">
        <v>1</v>
      </c>
      <c r="I7" s="13"/>
      <c r="J7" s="14"/>
      <c r="K7" s="13"/>
      <c r="L7" s="14"/>
      <c r="M7" s="13">
        <v>3</v>
      </c>
      <c r="N7" s="13"/>
      <c r="O7" s="13">
        <v>156.5</v>
      </c>
      <c r="P7" s="15">
        <v>21</v>
      </c>
      <c r="Q7" s="13">
        <v>16.5</v>
      </c>
      <c r="R7" s="16">
        <v>1</v>
      </c>
      <c r="S7" s="13">
        <v>33.5</v>
      </c>
      <c r="T7" s="14">
        <v>5</v>
      </c>
      <c r="U7" s="107"/>
      <c r="V7" s="129"/>
      <c r="W7" s="86" t="s">
        <v>5</v>
      </c>
      <c r="X7" s="22">
        <f t="shared" ref="X7:X9" si="2">Y7+AA7+AC7</f>
        <v>14.5</v>
      </c>
      <c r="Y7" s="20"/>
      <c r="Z7" s="21"/>
      <c r="AA7" s="20">
        <v>14.5</v>
      </c>
      <c r="AB7" s="21">
        <v>1</v>
      </c>
      <c r="AC7" s="20"/>
      <c r="AE7" s="130"/>
      <c r="AF7" s="28" t="s">
        <v>5</v>
      </c>
      <c r="AG7" s="29"/>
      <c r="AH7" s="30"/>
      <c r="AI7" s="30"/>
      <c r="AJ7" s="30"/>
      <c r="AM7" s="132"/>
      <c r="AN7" s="96" t="s">
        <v>5</v>
      </c>
      <c r="AO7" s="40">
        <f t="shared" ref="AO7:AO8" si="3">AP7+AR7+AU7+AT7</f>
        <v>384.5</v>
      </c>
      <c r="AP7" s="41">
        <v>324</v>
      </c>
      <c r="AQ7" s="75">
        <v>24</v>
      </c>
      <c r="AR7" s="76">
        <v>60.5</v>
      </c>
      <c r="AS7" s="75">
        <v>21</v>
      </c>
      <c r="AT7" s="76"/>
      <c r="AU7" s="77"/>
    </row>
    <row r="8" spans="1:47" ht="30" customHeight="1" x14ac:dyDescent="0.25">
      <c r="A8" s="128"/>
      <c r="B8" s="90" t="s">
        <v>6</v>
      </c>
      <c r="C8" s="12">
        <f t="shared" si="0"/>
        <v>771.5</v>
      </c>
      <c r="D8" s="13">
        <v>429.5</v>
      </c>
      <c r="E8" s="14">
        <v>20</v>
      </c>
      <c r="F8" s="14">
        <v>34</v>
      </c>
      <c r="G8" s="13">
        <v>131</v>
      </c>
      <c r="H8" s="14">
        <v>1</v>
      </c>
      <c r="I8" s="13"/>
      <c r="J8" s="14"/>
      <c r="K8" s="13"/>
      <c r="L8" s="14"/>
      <c r="M8" s="13">
        <v>3</v>
      </c>
      <c r="N8" s="13"/>
      <c r="O8" s="13">
        <v>139.5</v>
      </c>
      <c r="P8" s="15">
        <v>21</v>
      </c>
      <c r="Q8" s="13">
        <v>14.5</v>
      </c>
      <c r="R8" s="16">
        <v>1</v>
      </c>
      <c r="S8" s="13">
        <v>33</v>
      </c>
      <c r="T8" s="14">
        <v>4</v>
      </c>
      <c r="U8" s="107"/>
      <c r="V8" s="129"/>
      <c r="W8" s="86" t="s">
        <v>6</v>
      </c>
      <c r="X8" s="22">
        <f t="shared" si="2"/>
        <v>14.5</v>
      </c>
      <c r="Y8" s="20"/>
      <c r="Z8" s="21"/>
      <c r="AA8" s="20">
        <v>14.5</v>
      </c>
      <c r="AB8" s="21">
        <v>1</v>
      </c>
      <c r="AC8" s="20"/>
      <c r="AE8" s="130"/>
      <c r="AF8" s="28" t="s">
        <v>6</v>
      </c>
      <c r="AG8" s="29"/>
      <c r="AH8" s="30"/>
      <c r="AI8" s="30"/>
      <c r="AJ8" s="30"/>
      <c r="AM8" s="132"/>
      <c r="AN8" s="96" t="s">
        <v>6</v>
      </c>
      <c r="AO8" s="40">
        <f t="shared" si="3"/>
        <v>387</v>
      </c>
      <c r="AP8" s="41">
        <v>326.5</v>
      </c>
      <c r="AQ8" s="75">
        <v>24</v>
      </c>
      <c r="AR8" s="76">
        <v>60.5</v>
      </c>
      <c r="AS8" s="75">
        <v>21</v>
      </c>
      <c r="AT8" s="76"/>
      <c r="AU8" s="77"/>
    </row>
    <row r="9" spans="1:47" ht="30" customHeight="1" x14ac:dyDescent="0.25">
      <c r="A9" s="128"/>
      <c r="B9" s="38" t="s">
        <v>7</v>
      </c>
      <c r="C9" s="12">
        <f t="shared" si="0"/>
        <v>12.5</v>
      </c>
      <c r="D9" s="13"/>
      <c r="E9" s="14"/>
      <c r="F9" s="14"/>
      <c r="G9" s="13"/>
      <c r="H9" s="14"/>
      <c r="I9" s="13"/>
      <c r="J9" s="14"/>
      <c r="K9" s="13"/>
      <c r="L9" s="14"/>
      <c r="M9" s="13"/>
      <c r="N9" s="13"/>
      <c r="O9" s="13"/>
      <c r="P9" s="15">
        <v>12.5</v>
      </c>
      <c r="Q9" s="13"/>
      <c r="R9" s="16"/>
      <c r="S9" s="13"/>
      <c r="T9" s="14"/>
      <c r="U9" s="107"/>
      <c r="V9" s="129"/>
      <c r="W9" s="33" t="s">
        <v>7</v>
      </c>
      <c r="X9" s="22">
        <f t="shared" si="2"/>
        <v>139.5</v>
      </c>
      <c r="Y9" s="20"/>
      <c r="Z9" s="21"/>
      <c r="AA9" s="20">
        <v>139.5</v>
      </c>
      <c r="AB9" s="21">
        <v>4</v>
      </c>
      <c r="AC9" s="20"/>
      <c r="AE9" s="130"/>
      <c r="AF9" s="28" t="s">
        <v>7</v>
      </c>
      <c r="AG9" s="29"/>
      <c r="AH9" s="30"/>
      <c r="AI9" s="30"/>
      <c r="AJ9" s="30"/>
      <c r="AM9" s="132"/>
      <c r="AN9" s="39" t="s">
        <v>7</v>
      </c>
      <c r="AO9" s="40"/>
      <c r="AP9" s="41"/>
      <c r="AQ9" s="75"/>
      <c r="AR9" s="76"/>
      <c r="AS9" s="75"/>
      <c r="AT9" s="76"/>
      <c r="AU9" s="77"/>
    </row>
    <row r="10" spans="1:47" ht="20.100000000000001" customHeight="1" x14ac:dyDescent="0.25">
      <c r="A10" s="127" t="s">
        <v>24</v>
      </c>
      <c r="B10" s="127"/>
      <c r="C10" s="115">
        <f t="shared" ref="C10:T10" si="4">SUM(C5:C9)</f>
        <v>2334</v>
      </c>
      <c r="D10" s="17">
        <f t="shared" si="4"/>
        <v>1270.5</v>
      </c>
      <c r="E10" s="117">
        <f t="shared" si="4"/>
        <v>63</v>
      </c>
      <c r="F10" s="117">
        <f t="shared" si="4"/>
        <v>105</v>
      </c>
      <c r="G10" s="17">
        <f t="shared" si="4"/>
        <v>171.5</v>
      </c>
      <c r="H10" s="117">
        <f t="shared" si="4"/>
        <v>2</v>
      </c>
      <c r="I10" s="17">
        <f t="shared" ref="I10:J10" si="5">SUM(I5:I9)</f>
        <v>59.5</v>
      </c>
      <c r="J10" s="117">
        <f t="shared" si="5"/>
        <v>2</v>
      </c>
      <c r="K10" s="17">
        <f t="shared" si="4"/>
        <v>27.5</v>
      </c>
      <c r="L10" s="117">
        <f t="shared" si="4"/>
        <v>2</v>
      </c>
      <c r="M10" s="17">
        <f t="shared" si="4"/>
        <v>14</v>
      </c>
      <c r="N10" s="17">
        <f t="shared" si="4"/>
        <v>162</v>
      </c>
      <c r="O10" s="17">
        <f t="shared" si="4"/>
        <v>372.5</v>
      </c>
      <c r="P10" s="17">
        <f t="shared" si="4"/>
        <v>101.5</v>
      </c>
      <c r="Q10" s="17">
        <f t="shared" si="4"/>
        <v>34</v>
      </c>
      <c r="R10" s="117">
        <f t="shared" si="4"/>
        <v>3</v>
      </c>
      <c r="S10" s="17">
        <f t="shared" si="4"/>
        <v>121</v>
      </c>
      <c r="T10" s="117">
        <f t="shared" si="4"/>
        <v>16</v>
      </c>
      <c r="U10" s="109"/>
      <c r="V10" s="123" t="s">
        <v>24</v>
      </c>
      <c r="W10" s="124"/>
      <c r="X10" s="114">
        <f t="shared" ref="X10:AC10" si="6">SUM(X5:X9)</f>
        <v>897</v>
      </c>
      <c r="Y10" s="23">
        <f t="shared" si="6"/>
        <v>568.5</v>
      </c>
      <c r="Z10" s="118">
        <f t="shared" si="6"/>
        <v>6</v>
      </c>
      <c r="AA10" s="23">
        <f t="shared" si="6"/>
        <v>245</v>
      </c>
      <c r="AB10" s="118">
        <f t="shared" si="6"/>
        <v>10</v>
      </c>
      <c r="AC10" s="23">
        <f t="shared" si="6"/>
        <v>83.5</v>
      </c>
      <c r="AE10" s="139" t="s">
        <v>24</v>
      </c>
      <c r="AF10" s="140"/>
      <c r="AG10" s="113">
        <f>SUM(AG5:AG9)</f>
        <v>306</v>
      </c>
      <c r="AH10" s="31">
        <f>SUM(AH5:AH9)</f>
        <v>21</v>
      </c>
      <c r="AI10" s="31">
        <f>SUM(AI5:AI9)</f>
        <v>20</v>
      </c>
      <c r="AJ10" s="31">
        <f>SUM(AJ5:AJ9)</f>
        <v>265</v>
      </c>
      <c r="AM10" s="141" t="s">
        <v>24</v>
      </c>
      <c r="AN10" s="142"/>
      <c r="AO10" s="112">
        <f t="shared" ref="AO10:AU10" si="7">SUM(AO5:AO9)</f>
        <v>1252.5</v>
      </c>
      <c r="AP10" s="78">
        <f t="shared" si="7"/>
        <v>940.5</v>
      </c>
      <c r="AQ10" s="119">
        <f t="shared" si="7"/>
        <v>87</v>
      </c>
      <c r="AR10" s="78">
        <f t="shared" si="7"/>
        <v>181.5</v>
      </c>
      <c r="AS10" s="119">
        <f t="shared" si="7"/>
        <v>63</v>
      </c>
      <c r="AT10" s="78">
        <f t="shared" si="7"/>
        <v>40</v>
      </c>
      <c r="AU10" s="111">
        <f t="shared" si="7"/>
        <v>90.5</v>
      </c>
    </row>
    <row r="11" spans="1:47" s="2" customFormat="1" ht="20.100000000000001" customHeight="1" x14ac:dyDescent="0.25">
      <c r="A11" s="122" t="s">
        <v>26</v>
      </c>
      <c r="B11" s="122"/>
      <c r="C11" s="25">
        <f>C10/$C$10</f>
        <v>1</v>
      </c>
      <c r="D11" s="18">
        <f>D10/$C$10</f>
        <v>0.54434447300771205</v>
      </c>
      <c r="E11" s="18"/>
      <c r="F11" s="18"/>
      <c r="G11" s="18">
        <f>G10/$C$10</f>
        <v>7.3479005998286204E-2</v>
      </c>
      <c r="H11" s="18"/>
      <c r="I11" s="18">
        <f>I10/$C$10</f>
        <v>2.5492716366752356E-2</v>
      </c>
      <c r="J11" s="18"/>
      <c r="K11" s="18">
        <f>K10/$C$10</f>
        <v>1.1782347900599829E-2</v>
      </c>
      <c r="L11" s="18"/>
      <c r="M11" s="18">
        <f>M10/$C$10</f>
        <v>5.9982862039417309E-3</v>
      </c>
      <c r="N11" s="18">
        <f>N10/$C$10</f>
        <v>6.9408740359897178E-2</v>
      </c>
      <c r="O11" s="18">
        <f>O10/$C$10</f>
        <v>0.15959725792630677</v>
      </c>
      <c r="P11" s="18">
        <f>P10/$C$10</f>
        <v>4.3487574978577546E-2</v>
      </c>
      <c r="Q11" s="18">
        <f>Q10/$C$10</f>
        <v>1.456726649528706E-2</v>
      </c>
      <c r="R11" s="18"/>
      <c r="S11" s="18">
        <f>S10/$C$10</f>
        <v>5.1842330762639249E-2</v>
      </c>
      <c r="T11" s="18"/>
      <c r="U11" s="10"/>
      <c r="V11" s="133" t="s">
        <v>26</v>
      </c>
      <c r="W11" s="134"/>
      <c r="X11" s="27">
        <f>X10/$X$10</f>
        <v>1</v>
      </c>
      <c r="Y11" s="26">
        <f>Y10/$X$10</f>
        <v>0.63377926421404684</v>
      </c>
      <c r="Z11" s="26"/>
      <c r="AA11" s="26">
        <f>AA10/$X$10</f>
        <v>0.27313266443701228</v>
      </c>
      <c r="AB11" s="26"/>
      <c r="AC11" s="26">
        <f>AC10/$X$10</f>
        <v>9.3088071348940912E-2</v>
      </c>
      <c r="AE11" s="135" t="s">
        <v>26</v>
      </c>
      <c r="AF11" s="136"/>
      <c r="AG11" s="83">
        <f>AG10/$AG$10</f>
        <v>1</v>
      </c>
      <c r="AH11" s="84">
        <f>AH10/$AG$10</f>
        <v>6.8627450980392163E-2</v>
      </c>
      <c r="AI11" s="84">
        <f>AI10/$AG$10</f>
        <v>6.535947712418301E-2</v>
      </c>
      <c r="AJ11" s="84">
        <f>AJ10/$AG$10</f>
        <v>0.86601307189542487</v>
      </c>
      <c r="AM11" s="137" t="s">
        <v>26</v>
      </c>
      <c r="AN11" s="138"/>
      <c r="AO11" s="79">
        <f>AO10/$AO$10</f>
        <v>1</v>
      </c>
      <c r="AP11" s="80">
        <f>AP10/$AO$10</f>
        <v>0.75089820359281434</v>
      </c>
      <c r="AQ11" s="80"/>
      <c r="AR11" s="80">
        <f t="shared" ref="AR11:AU11" si="8">AR10/$AO$10</f>
        <v>0.14491017964071856</v>
      </c>
      <c r="AS11" s="80"/>
      <c r="AT11" s="80">
        <f t="shared" si="8"/>
        <v>3.1936127744510975E-2</v>
      </c>
      <c r="AU11" s="81">
        <f t="shared" si="8"/>
        <v>7.2255489021956082E-2</v>
      </c>
    </row>
    <row r="12" spans="1:47" s="3" customFormat="1" ht="20.100000000000001" customHeight="1" x14ac:dyDescent="0.25">
      <c r="T12" s="4"/>
      <c r="U12" s="108"/>
    </row>
    <row r="18" ht="10.5" customHeight="1" x14ac:dyDescent="0.25"/>
    <row r="21" ht="94.5" customHeight="1" x14ac:dyDescent="0.25"/>
    <row r="22" ht="84" customHeight="1" x14ac:dyDescent="0.25"/>
    <row r="23" ht="63" customHeight="1" x14ac:dyDescent="0.25"/>
    <row r="24" ht="94.5" customHeight="1" x14ac:dyDescent="0.25"/>
    <row r="25" ht="10.5" customHeight="1" x14ac:dyDescent="0.25"/>
    <row r="27" ht="84" customHeight="1" x14ac:dyDescent="0.25"/>
    <row r="28" ht="94.5" customHeight="1" x14ac:dyDescent="0.25"/>
    <row r="29" ht="10.5" customHeight="1" x14ac:dyDescent="0.25"/>
    <row r="30" ht="10.5" customHeight="1" x14ac:dyDescent="0.25"/>
  </sheetData>
  <mergeCells count="39">
    <mergeCell ref="A1:I1"/>
    <mergeCell ref="AM2:AU2"/>
    <mergeCell ref="A3:A4"/>
    <mergeCell ref="B3:B4"/>
    <mergeCell ref="C3:C4"/>
    <mergeCell ref="D3:F3"/>
    <mergeCell ref="G3:H3"/>
    <mergeCell ref="Q3:R3"/>
    <mergeCell ref="S3:T3"/>
    <mergeCell ref="V3:V4"/>
    <mergeCell ref="W3:W4"/>
    <mergeCell ref="X3:X4"/>
    <mergeCell ref="Y3:Z3"/>
    <mergeCell ref="A2:T2"/>
    <mergeCell ref="AA3:AB3"/>
    <mergeCell ref="AN3:AN4"/>
    <mergeCell ref="AO3:AO4"/>
    <mergeCell ref="K3:L3"/>
    <mergeCell ref="AP3:AQ3"/>
    <mergeCell ref="AR3:AS3"/>
    <mergeCell ref="AE3:AE4"/>
    <mergeCell ref="AF3:AF4"/>
    <mergeCell ref="AG3:AG4"/>
    <mergeCell ref="AM3:AM4"/>
    <mergeCell ref="AM5:AM9"/>
    <mergeCell ref="V11:W11"/>
    <mergeCell ref="AE11:AF11"/>
    <mergeCell ref="AM11:AN11"/>
    <mergeCell ref="V10:W10"/>
    <mergeCell ref="AE10:AF10"/>
    <mergeCell ref="AM10:AN10"/>
    <mergeCell ref="A11:B11"/>
    <mergeCell ref="V2:AC2"/>
    <mergeCell ref="AE2:AJ2"/>
    <mergeCell ref="A10:B10"/>
    <mergeCell ref="A5:A9"/>
    <mergeCell ref="V5:V9"/>
    <mergeCell ref="AE5:AE9"/>
    <mergeCell ref="I3:J3"/>
  </mergeCells>
  <pageMargins left="0.27559055118110237" right="0.11811023622047245" top="0.9448818897637796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topLeftCell="A20" zoomScaleNormal="100" workbookViewId="0">
      <selection activeCell="M34" sqref="M34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8" width="8.7109375" style="5" customWidth="1"/>
    <col min="9" max="9" width="15.7109375" style="3" customWidth="1"/>
    <col min="10" max="16384" width="9.140625" style="1"/>
  </cols>
  <sheetData>
    <row r="1" spans="1:9" ht="20.100000000000001" customHeight="1" x14ac:dyDescent="0.25">
      <c r="A1" s="155" t="s">
        <v>81</v>
      </c>
      <c r="B1" s="155"/>
      <c r="C1" s="155"/>
      <c r="D1" s="155"/>
      <c r="E1" s="155"/>
      <c r="F1" s="155"/>
    </row>
    <row r="2" spans="1:9" ht="30" customHeight="1" x14ac:dyDescent="0.25">
      <c r="A2" s="158" t="s">
        <v>41</v>
      </c>
      <c r="B2" s="159"/>
      <c r="C2" s="159"/>
      <c r="D2" s="159"/>
      <c r="E2" s="159"/>
      <c r="F2" s="159"/>
      <c r="G2" s="159"/>
      <c r="H2" s="159"/>
      <c r="I2" s="6"/>
    </row>
    <row r="3" spans="1:9" ht="75" customHeight="1" x14ac:dyDescent="0.25">
      <c r="A3" s="48" t="s">
        <v>18</v>
      </c>
      <c r="B3" s="35" t="s">
        <v>22</v>
      </c>
      <c r="C3" s="42" t="s">
        <v>23</v>
      </c>
      <c r="D3" s="42" t="s">
        <v>1</v>
      </c>
      <c r="E3" s="42" t="s">
        <v>12</v>
      </c>
      <c r="F3" s="42" t="s">
        <v>13</v>
      </c>
      <c r="G3" s="42" t="s">
        <v>14</v>
      </c>
      <c r="H3" s="43" t="s">
        <v>0</v>
      </c>
      <c r="I3" s="7"/>
    </row>
    <row r="4" spans="1:9" ht="20.100000000000001" customHeight="1" x14ac:dyDescent="0.25">
      <c r="A4" s="160" t="s">
        <v>56</v>
      </c>
      <c r="B4" s="38" t="s">
        <v>16</v>
      </c>
      <c r="C4" s="12">
        <f>D4+E4+F4+G4+H4</f>
        <v>1270.5</v>
      </c>
      <c r="D4" s="13">
        <v>1174.5</v>
      </c>
      <c r="E4" s="15"/>
      <c r="F4" s="13"/>
      <c r="G4" s="15"/>
      <c r="H4" s="44">
        <v>96</v>
      </c>
      <c r="I4" s="8"/>
    </row>
    <row r="5" spans="1:9" ht="20.100000000000001" customHeight="1" x14ac:dyDescent="0.25">
      <c r="A5" s="160"/>
      <c r="B5" s="116" t="s">
        <v>77</v>
      </c>
      <c r="C5" s="12">
        <f t="shared" ref="C5:C13" si="0">D5+E5+F5+G5+H5</f>
        <v>59.5</v>
      </c>
      <c r="D5" s="13">
        <v>59.5</v>
      </c>
      <c r="E5" s="15"/>
      <c r="F5" s="13"/>
      <c r="G5" s="15"/>
      <c r="H5" s="44"/>
      <c r="I5" s="8"/>
    </row>
    <row r="6" spans="1:9" ht="20.100000000000001" customHeight="1" x14ac:dyDescent="0.25">
      <c r="A6" s="160"/>
      <c r="B6" s="38" t="s">
        <v>78</v>
      </c>
      <c r="C6" s="12">
        <f t="shared" si="0"/>
        <v>171.5</v>
      </c>
      <c r="D6" s="13">
        <v>171.5</v>
      </c>
      <c r="E6" s="15"/>
      <c r="F6" s="13"/>
      <c r="G6" s="15"/>
      <c r="H6" s="44"/>
      <c r="I6" s="8"/>
    </row>
    <row r="7" spans="1:9" ht="20.100000000000001" customHeight="1" x14ac:dyDescent="0.25">
      <c r="A7" s="160"/>
      <c r="B7" s="38" t="s">
        <v>79</v>
      </c>
      <c r="C7" s="12">
        <f t="shared" si="0"/>
        <v>27.5</v>
      </c>
      <c r="D7" s="13">
        <v>27.5</v>
      </c>
      <c r="E7" s="15"/>
      <c r="F7" s="13"/>
      <c r="G7" s="15"/>
      <c r="H7" s="44"/>
      <c r="I7" s="8"/>
    </row>
    <row r="8" spans="1:9" ht="20.100000000000001" customHeight="1" x14ac:dyDescent="0.25">
      <c r="A8" s="160"/>
      <c r="B8" s="90" t="s">
        <v>36</v>
      </c>
      <c r="C8" s="12">
        <f t="shared" si="0"/>
        <v>14</v>
      </c>
      <c r="D8" s="13">
        <v>14</v>
      </c>
      <c r="E8" s="15"/>
      <c r="F8" s="13"/>
      <c r="G8" s="15"/>
      <c r="H8" s="44"/>
      <c r="I8" s="8"/>
    </row>
    <row r="9" spans="1:9" ht="30" customHeight="1" x14ac:dyDescent="0.25">
      <c r="A9" s="160"/>
      <c r="B9" s="38" t="s">
        <v>68</v>
      </c>
      <c r="C9" s="12">
        <f t="shared" si="0"/>
        <v>162</v>
      </c>
      <c r="D9" s="13"/>
      <c r="E9" s="15">
        <v>120</v>
      </c>
      <c r="F9" s="13">
        <v>42</v>
      </c>
      <c r="G9" s="15"/>
      <c r="H9" s="44"/>
      <c r="I9" s="8"/>
    </row>
    <row r="10" spans="1:9" ht="20.100000000000001" customHeight="1" x14ac:dyDescent="0.25">
      <c r="A10" s="160"/>
      <c r="B10" s="38" t="s">
        <v>17</v>
      </c>
      <c r="C10" s="12">
        <f t="shared" si="0"/>
        <v>372.5</v>
      </c>
      <c r="D10" s="13"/>
      <c r="E10" s="15">
        <v>372.5</v>
      </c>
      <c r="F10" s="13"/>
      <c r="G10" s="15"/>
      <c r="H10" s="44"/>
      <c r="I10" s="8"/>
    </row>
    <row r="11" spans="1:9" ht="20.100000000000001" customHeight="1" x14ac:dyDescent="0.25">
      <c r="A11" s="160"/>
      <c r="B11" s="38" t="s">
        <v>25</v>
      </c>
      <c r="C11" s="12">
        <f t="shared" si="0"/>
        <v>89</v>
      </c>
      <c r="D11" s="13"/>
      <c r="E11" s="15">
        <v>89</v>
      </c>
      <c r="F11" s="13"/>
      <c r="G11" s="15"/>
      <c r="H11" s="44"/>
      <c r="I11" s="8"/>
    </row>
    <row r="12" spans="1:9" ht="20.100000000000001" customHeight="1" x14ac:dyDescent="0.25">
      <c r="A12" s="160"/>
      <c r="B12" s="38" t="s">
        <v>10</v>
      </c>
      <c r="C12" s="12">
        <f t="shared" si="0"/>
        <v>34</v>
      </c>
      <c r="D12" s="13">
        <v>34</v>
      </c>
      <c r="E12" s="15"/>
      <c r="F12" s="13"/>
      <c r="G12" s="15"/>
      <c r="H12" s="44"/>
      <c r="I12" s="8"/>
    </row>
    <row r="13" spans="1:9" ht="20.100000000000001" customHeight="1" x14ac:dyDescent="0.25">
      <c r="A13" s="160"/>
      <c r="B13" s="38" t="s">
        <v>15</v>
      </c>
      <c r="C13" s="12">
        <f t="shared" si="0"/>
        <v>121</v>
      </c>
      <c r="D13" s="13"/>
      <c r="E13" s="15"/>
      <c r="F13" s="13"/>
      <c r="G13" s="15">
        <v>121</v>
      </c>
      <c r="H13" s="44"/>
      <c r="I13" s="8"/>
    </row>
    <row r="14" spans="1:9" ht="20.100000000000001" customHeight="1" x14ac:dyDescent="0.25">
      <c r="A14" s="161"/>
      <c r="B14" s="70" t="s">
        <v>24</v>
      </c>
      <c r="C14" s="45">
        <f>SUM(C4:C13)</f>
        <v>2321.5</v>
      </c>
      <c r="D14" s="46">
        <f>SUM(D4:D13)</f>
        <v>1481</v>
      </c>
      <c r="E14" s="46">
        <f>SUM(E4:E13)</f>
        <v>581.5</v>
      </c>
      <c r="F14" s="46">
        <f t="shared" ref="F14:G14" si="1">SUM(F4:F13)</f>
        <v>42</v>
      </c>
      <c r="G14" s="46">
        <f t="shared" si="1"/>
        <v>121</v>
      </c>
      <c r="H14" s="47">
        <f t="shared" ref="H14" si="2">SUM(H4:H13)</f>
        <v>96</v>
      </c>
      <c r="I14" s="9"/>
    </row>
    <row r="15" spans="1:9" s="3" customFormat="1" ht="12.75" customHeight="1" x14ac:dyDescent="0.25">
      <c r="B15" s="4"/>
    </row>
    <row r="16" spans="1:9" ht="30" customHeight="1" x14ac:dyDescent="0.25">
      <c r="A16" s="172" t="s">
        <v>39</v>
      </c>
      <c r="B16" s="173"/>
      <c r="C16" s="173"/>
      <c r="D16" s="173"/>
      <c r="E16" s="173"/>
      <c r="F16" s="173"/>
      <c r="G16" s="173"/>
      <c r="H16" s="174"/>
      <c r="I16" s="1"/>
    </row>
    <row r="17" spans="1:9" ht="75" customHeight="1" x14ac:dyDescent="0.25">
      <c r="A17" s="36" t="s">
        <v>18</v>
      </c>
      <c r="B17" s="34" t="s">
        <v>22</v>
      </c>
      <c r="C17" s="37" t="s">
        <v>24</v>
      </c>
      <c r="D17" s="89" t="s">
        <v>3</v>
      </c>
      <c r="E17" s="37" t="s">
        <v>35</v>
      </c>
      <c r="F17" s="37" t="s">
        <v>4</v>
      </c>
      <c r="G17" s="103" t="s">
        <v>1</v>
      </c>
      <c r="H17" s="120" t="s">
        <v>35</v>
      </c>
      <c r="I17" s="1"/>
    </row>
    <row r="18" spans="1:9" ht="30" customHeight="1" x14ac:dyDescent="0.25">
      <c r="A18" s="129" t="s">
        <v>56</v>
      </c>
      <c r="B18" s="33" t="s">
        <v>20</v>
      </c>
      <c r="C18" s="22">
        <f>E18+F18+D18+G18+H18</f>
        <v>568.5</v>
      </c>
      <c r="D18" s="20">
        <v>70.5</v>
      </c>
      <c r="E18" s="20">
        <v>219</v>
      </c>
      <c r="F18" s="20">
        <v>279</v>
      </c>
      <c r="G18" s="20"/>
      <c r="H18" s="20"/>
      <c r="I18" s="1"/>
    </row>
    <row r="19" spans="1:9" ht="30" customHeight="1" x14ac:dyDescent="0.25">
      <c r="A19" s="129"/>
      <c r="B19" s="86" t="s">
        <v>21</v>
      </c>
      <c r="C19" s="22">
        <f t="shared" ref="C19:C21" si="3">E19+F19+D19+G19+H19</f>
        <v>245</v>
      </c>
      <c r="D19" s="20"/>
      <c r="E19" s="20">
        <v>216</v>
      </c>
      <c r="F19" s="20"/>
      <c r="G19" s="20">
        <v>29</v>
      </c>
      <c r="H19" s="20"/>
      <c r="I19" s="1"/>
    </row>
    <row r="20" spans="1:9" ht="30" customHeight="1" x14ac:dyDescent="0.25">
      <c r="A20" s="129"/>
      <c r="B20" s="121" t="s">
        <v>17</v>
      </c>
      <c r="C20" s="22">
        <f t="shared" si="3"/>
        <v>83.5</v>
      </c>
      <c r="D20" s="20">
        <v>83.5</v>
      </c>
      <c r="E20" s="20"/>
      <c r="F20" s="20"/>
      <c r="G20" s="20"/>
      <c r="H20" s="20"/>
      <c r="I20" s="1"/>
    </row>
    <row r="21" spans="1:9" ht="30" customHeight="1" x14ac:dyDescent="0.25">
      <c r="A21" s="129"/>
      <c r="B21" s="86" t="s">
        <v>25</v>
      </c>
      <c r="C21" s="22">
        <f t="shared" si="3"/>
        <v>12.5</v>
      </c>
      <c r="D21" s="20"/>
      <c r="E21" s="20"/>
      <c r="F21" s="20"/>
      <c r="G21" s="20"/>
      <c r="H21" s="20">
        <v>12.5</v>
      </c>
      <c r="I21" s="1"/>
    </row>
    <row r="22" spans="1:9" ht="20.100000000000001" customHeight="1" x14ac:dyDescent="0.25">
      <c r="A22" s="162"/>
      <c r="B22" s="67" t="s">
        <v>24</v>
      </c>
      <c r="C22" s="68">
        <f t="shared" ref="C22:H22" si="4">SUM(C18:C21)</f>
        <v>909.5</v>
      </c>
      <c r="D22" s="69">
        <f t="shared" si="4"/>
        <v>154</v>
      </c>
      <c r="E22" s="69">
        <f t="shared" si="4"/>
        <v>435</v>
      </c>
      <c r="F22" s="69">
        <f t="shared" si="4"/>
        <v>279</v>
      </c>
      <c r="G22" s="69">
        <f t="shared" si="4"/>
        <v>29</v>
      </c>
      <c r="H22" s="69">
        <f t="shared" si="4"/>
        <v>12.5</v>
      </c>
      <c r="I22" s="1"/>
    </row>
    <row r="23" spans="1:9" ht="12.75" customHeight="1" x14ac:dyDescent="0.25"/>
    <row r="24" spans="1:9" ht="30" customHeight="1" x14ac:dyDescent="0.25">
      <c r="A24" s="166" t="s">
        <v>40</v>
      </c>
      <c r="B24" s="167"/>
      <c r="C24" s="167"/>
      <c r="D24" s="167"/>
      <c r="E24" s="167"/>
      <c r="F24" s="168"/>
      <c r="G24" s="1"/>
      <c r="H24" s="1"/>
      <c r="I24" s="1"/>
    </row>
    <row r="25" spans="1:9" ht="75" customHeight="1" x14ac:dyDescent="0.25">
      <c r="A25" s="58" t="s">
        <v>18</v>
      </c>
      <c r="B25" s="59" t="s">
        <v>38</v>
      </c>
      <c r="C25" s="60" t="s">
        <v>24</v>
      </c>
      <c r="D25" s="60" t="s">
        <v>54</v>
      </c>
      <c r="E25" s="60" t="s">
        <v>4</v>
      </c>
      <c r="F25" s="60" t="s">
        <v>58</v>
      </c>
      <c r="H25" s="1"/>
      <c r="I25" s="1"/>
    </row>
    <row r="26" spans="1:9" ht="30" customHeight="1" x14ac:dyDescent="0.25">
      <c r="A26" s="163" t="s">
        <v>56</v>
      </c>
      <c r="B26" s="61" t="s">
        <v>69</v>
      </c>
      <c r="C26" s="62">
        <f>E26+F26+D26</f>
        <v>21</v>
      </c>
      <c r="D26" s="63">
        <v>21</v>
      </c>
      <c r="E26" s="63"/>
      <c r="F26" s="63"/>
      <c r="H26" s="1"/>
      <c r="I26" s="1"/>
    </row>
    <row r="27" spans="1:9" ht="30" customHeight="1" x14ac:dyDescent="0.25">
      <c r="A27" s="164"/>
      <c r="B27" s="61" t="s">
        <v>57</v>
      </c>
      <c r="C27" s="62">
        <f t="shared" ref="C27:C28" si="5">E27+F27+D27</f>
        <v>20</v>
      </c>
      <c r="D27" s="63"/>
      <c r="E27" s="63">
        <v>20</v>
      </c>
      <c r="F27" s="63"/>
      <c r="H27" s="1"/>
      <c r="I27" s="1"/>
    </row>
    <row r="28" spans="1:9" ht="30" customHeight="1" x14ac:dyDescent="0.25">
      <c r="A28" s="164"/>
      <c r="B28" s="61" t="s">
        <v>44</v>
      </c>
      <c r="C28" s="62">
        <f t="shared" si="5"/>
        <v>265</v>
      </c>
      <c r="D28" s="63"/>
      <c r="E28" s="63"/>
      <c r="F28" s="63">
        <v>265</v>
      </c>
      <c r="H28" s="1"/>
      <c r="I28" s="1"/>
    </row>
    <row r="29" spans="1:9" ht="20.100000000000001" customHeight="1" x14ac:dyDescent="0.25">
      <c r="A29" s="165"/>
      <c r="B29" s="64" t="s">
        <v>24</v>
      </c>
      <c r="C29" s="65">
        <f>SUM(C26:C28)</f>
        <v>306</v>
      </c>
      <c r="D29" s="66">
        <f t="shared" ref="D29:E29" si="6">SUM(D26:D28)</f>
        <v>21</v>
      </c>
      <c r="E29" s="66">
        <f t="shared" si="6"/>
        <v>20</v>
      </c>
      <c r="F29" s="66">
        <f>SUM(F26:F28)</f>
        <v>265</v>
      </c>
      <c r="H29" s="1"/>
      <c r="I29" s="1"/>
    </row>
    <row r="30" spans="1:9" ht="20.25" customHeight="1" x14ac:dyDescent="0.25"/>
    <row r="31" spans="1:9" ht="30" customHeight="1" x14ac:dyDescent="0.25">
      <c r="A31" s="169" t="s">
        <v>50</v>
      </c>
      <c r="B31" s="170"/>
      <c r="C31" s="170"/>
      <c r="D31" s="170"/>
      <c r="E31" s="170"/>
      <c r="F31" s="170"/>
      <c r="G31" s="171"/>
      <c r="H31" s="1"/>
      <c r="I31" s="1"/>
    </row>
    <row r="32" spans="1:9" ht="75" customHeight="1" x14ac:dyDescent="0.25">
      <c r="A32" s="49" t="s">
        <v>18</v>
      </c>
      <c r="B32" s="50" t="s">
        <v>37</v>
      </c>
      <c r="C32" s="51" t="s">
        <v>24</v>
      </c>
      <c r="D32" s="51" t="s">
        <v>73</v>
      </c>
      <c r="E32" s="51" t="s">
        <v>75</v>
      </c>
      <c r="F32" s="51" t="s">
        <v>85</v>
      </c>
      <c r="G32" s="51" t="s">
        <v>74</v>
      </c>
      <c r="I32" s="1"/>
    </row>
    <row r="33" spans="1:9" ht="39.950000000000003" customHeight="1" x14ac:dyDescent="0.25">
      <c r="A33" s="156" t="s">
        <v>56</v>
      </c>
      <c r="B33" s="52" t="s">
        <v>60</v>
      </c>
      <c r="C33" s="53">
        <f>E33+G33+F33+D33</f>
        <v>40</v>
      </c>
      <c r="D33" s="54"/>
      <c r="E33" s="54"/>
      <c r="F33" s="54"/>
      <c r="G33" s="54">
        <v>40</v>
      </c>
      <c r="I33" s="1"/>
    </row>
    <row r="34" spans="1:9" ht="39.950000000000003" customHeight="1" x14ac:dyDescent="0.25">
      <c r="A34" s="156"/>
      <c r="B34" s="52" t="s">
        <v>51</v>
      </c>
      <c r="C34" s="53">
        <f t="shared" ref="C34:C36" si="7">E34+G34+F34+D34</f>
        <v>940.5</v>
      </c>
      <c r="D34" s="54">
        <v>940.5</v>
      </c>
      <c r="E34" s="54"/>
      <c r="F34" s="54"/>
      <c r="G34" s="54"/>
      <c r="I34" s="1"/>
    </row>
    <row r="35" spans="1:9" ht="30" customHeight="1" x14ac:dyDescent="0.25">
      <c r="A35" s="156"/>
      <c r="B35" s="52" t="s">
        <v>52</v>
      </c>
      <c r="C35" s="53">
        <f t="shared" si="7"/>
        <v>181.5</v>
      </c>
      <c r="D35" s="54"/>
      <c r="E35" s="54"/>
      <c r="F35" s="54">
        <v>181.5</v>
      </c>
      <c r="G35" s="54"/>
      <c r="I35" s="1"/>
    </row>
    <row r="36" spans="1:9" ht="30" customHeight="1" x14ac:dyDescent="0.25">
      <c r="A36" s="156"/>
      <c r="B36" s="52" t="s">
        <v>59</v>
      </c>
      <c r="C36" s="53">
        <f t="shared" si="7"/>
        <v>90.5</v>
      </c>
      <c r="D36" s="54"/>
      <c r="E36" s="54">
        <v>90.5</v>
      </c>
      <c r="F36" s="54"/>
      <c r="G36" s="54"/>
      <c r="I36" s="1"/>
    </row>
    <row r="37" spans="1:9" ht="20.100000000000001" customHeight="1" x14ac:dyDescent="0.25">
      <c r="A37" s="157"/>
      <c r="B37" s="55" t="s">
        <v>24</v>
      </c>
      <c r="C37" s="56">
        <f>SUM(C33:C36)</f>
        <v>1252.5</v>
      </c>
      <c r="D37" s="57">
        <f>SUM(D33:D36)</f>
        <v>940.5</v>
      </c>
      <c r="E37" s="57">
        <f>SUM(E33:E36)</f>
        <v>90.5</v>
      </c>
      <c r="F37" s="57">
        <f>SUM(F33:F36)</f>
        <v>181.5</v>
      </c>
      <c r="G37" s="57">
        <f>SUM(G33:G36)</f>
        <v>40</v>
      </c>
      <c r="I37" s="1"/>
    </row>
  </sheetData>
  <mergeCells count="9">
    <mergeCell ref="A1:F1"/>
    <mergeCell ref="A33:A37"/>
    <mergeCell ref="A2:H2"/>
    <mergeCell ref="A4:A14"/>
    <mergeCell ref="A18:A22"/>
    <mergeCell ref="A26:A29"/>
    <mergeCell ref="A24:F24"/>
    <mergeCell ref="A31:G31"/>
    <mergeCell ref="A16:H16"/>
  </mergeCells>
  <pageMargins left="0.9055118110236221" right="0.7086614173228347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showGridLines="0" topLeftCell="T1" workbookViewId="0">
      <selection activeCell="I15" sqref="I15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9.7109375" style="4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3" width="20.42578125" style="108" customWidth="1"/>
    <col min="14" max="15" width="5.7109375" style="1" customWidth="1"/>
    <col min="16" max="17" width="9.7109375" style="1" customWidth="1"/>
    <col min="18" max="18" width="5.7109375" style="1" customWidth="1"/>
    <col min="19" max="19" width="9.7109375" style="1" customWidth="1"/>
    <col min="20" max="23" width="5.7109375" style="1" customWidth="1"/>
    <col min="24" max="25" width="9.7109375" style="1" customWidth="1"/>
    <col min="26" max="26" width="24.42578125" style="1" customWidth="1"/>
    <col min="27" max="28" width="5.7109375" style="1" customWidth="1"/>
    <col min="29" max="30" width="9.7109375" style="1" customWidth="1"/>
    <col min="31" max="31" width="5.7109375" style="1" customWidth="1"/>
    <col min="32" max="32" width="9.7109375" style="1" customWidth="1"/>
    <col min="33" max="33" width="5.7109375" style="1" customWidth="1"/>
    <col min="34" max="16384" width="9.140625" style="1"/>
  </cols>
  <sheetData>
    <row r="1" spans="1:35" ht="20.100000000000001" customHeight="1" x14ac:dyDescent="0.25">
      <c r="A1" s="147" t="s">
        <v>82</v>
      </c>
      <c r="B1" s="147"/>
      <c r="C1" s="147"/>
      <c r="D1" s="147"/>
      <c r="E1" s="147"/>
      <c r="F1" s="147"/>
      <c r="G1" s="147"/>
      <c r="H1" s="147"/>
      <c r="I1" s="147"/>
    </row>
    <row r="2" spans="1:35" ht="20.100000000000001" customHeight="1" x14ac:dyDescent="0.25">
      <c r="A2" s="127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6"/>
      <c r="N2" s="123" t="s">
        <v>28</v>
      </c>
      <c r="O2" s="124"/>
      <c r="P2" s="124"/>
      <c r="Q2" s="124"/>
      <c r="R2" s="124"/>
      <c r="S2" s="124"/>
      <c r="T2" s="124"/>
      <c r="V2" s="125" t="s">
        <v>43</v>
      </c>
      <c r="W2" s="126"/>
      <c r="X2" s="126"/>
      <c r="Y2" s="126"/>
      <c r="AA2" s="148" t="s">
        <v>76</v>
      </c>
      <c r="AB2" s="144"/>
      <c r="AC2" s="144"/>
      <c r="AD2" s="144"/>
      <c r="AE2" s="144"/>
      <c r="AF2" s="144"/>
      <c r="AG2" s="144"/>
      <c r="AH2" s="179"/>
      <c r="AI2" s="149"/>
    </row>
    <row r="3" spans="1:35" ht="30" customHeight="1" x14ac:dyDescent="0.25">
      <c r="A3" s="128" t="s">
        <v>18</v>
      </c>
      <c r="B3" s="128" t="s">
        <v>19</v>
      </c>
      <c r="C3" s="150" t="s">
        <v>33</v>
      </c>
      <c r="D3" s="131" t="s">
        <v>16</v>
      </c>
      <c r="E3" s="131"/>
      <c r="F3" s="131"/>
      <c r="G3" s="90" t="s">
        <v>71</v>
      </c>
      <c r="H3" s="90" t="s">
        <v>17</v>
      </c>
      <c r="I3" s="131" t="s">
        <v>10</v>
      </c>
      <c r="J3" s="131"/>
      <c r="K3" s="131" t="s">
        <v>15</v>
      </c>
      <c r="L3" s="131"/>
      <c r="M3" s="6"/>
      <c r="N3" s="129" t="s">
        <v>18</v>
      </c>
      <c r="O3" s="151" t="s">
        <v>19</v>
      </c>
      <c r="P3" s="152" t="s">
        <v>33</v>
      </c>
      <c r="Q3" s="153" t="s">
        <v>20</v>
      </c>
      <c r="R3" s="153"/>
      <c r="S3" s="153" t="s">
        <v>21</v>
      </c>
      <c r="T3" s="153"/>
      <c r="V3" s="130" t="s">
        <v>31</v>
      </c>
      <c r="W3" s="145" t="s">
        <v>32</v>
      </c>
      <c r="X3" s="146" t="s">
        <v>33</v>
      </c>
      <c r="Y3" s="28" t="s">
        <v>70</v>
      </c>
      <c r="AA3" s="132" t="s">
        <v>31</v>
      </c>
      <c r="AB3" s="154" t="s">
        <v>32</v>
      </c>
      <c r="AC3" s="143" t="s">
        <v>33</v>
      </c>
      <c r="AD3" s="144" t="s">
        <v>64</v>
      </c>
      <c r="AE3" s="144"/>
      <c r="AF3" s="144" t="s">
        <v>65</v>
      </c>
      <c r="AG3" s="144"/>
      <c r="AH3" s="106" t="s">
        <v>46</v>
      </c>
      <c r="AI3" s="97" t="s">
        <v>53</v>
      </c>
    </row>
    <row r="4" spans="1:35" ht="54.95" customHeight="1" x14ac:dyDescent="0.25">
      <c r="A4" s="128"/>
      <c r="B4" s="128"/>
      <c r="C4" s="150"/>
      <c r="D4" s="24" t="s">
        <v>34</v>
      </c>
      <c r="E4" s="11" t="s">
        <v>2</v>
      </c>
      <c r="F4" s="11" t="s">
        <v>11</v>
      </c>
      <c r="G4" s="24" t="s">
        <v>34</v>
      </c>
      <c r="H4" s="24" t="s">
        <v>34</v>
      </c>
      <c r="I4" s="24" t="s">
        <v>34</v>
      </c>
      <c r="J4" s="11" t="s">
        <v>2</v>
      </c>
      <c r="K4" s="24" t="s">
        <v>34</v>
      </c>
      <c r="L4" s="11" t="s">
        <v>2</v>
      </c>
      <c r="M4" s="7"/>
      <c r="N4" s="129"/>
      <c r="O4" s="151"/>
      <c r="P4" s="152"/>
      <c r="Q4" s="32" t="s">
        <v>34</v>
      </c>
      <c r="R4" s="19" t="s">
        <v>2</v>
      </c>
      <c r="S4" s="32" t="s">
        <v>34</v>
      </c>
      <c r="T4" s="19" t="s">
        <v>2</v>
      </c>
      <c r="V4" s="130"/>
      <c r="W4" s="145"/>
      <c r="X4" s="146"/>
      <c r="Y4" s="98" t="s">
        <v>34</v>
      </c>
      <c r="AA4" s="132"/>
      <c r="AB4" s="154"/>
      <c r="AC4" s="143"/>
      <c r="AD4" s="72" t="s">
        <v>63</v>
      </c>
      <c r="AE4" s="73" t="s">
        <v>47</v>
      </c>
      <c r="AF4" s="72" t="s">
        <v>42</v>
      </c>
      <c r="AG4" s="73" t="s">
        <v>47</v>
      </c>
      <c r="AH4" s="74" t="s">
        <v>42</v>
      </c>
      <c r="AI4" s="74" t="s">
        <v>42</v>
      </c>
    </row>
    <row r="5" spans="1:35" ht="39.950000000000003" customHeight="1" x14ac:dyDescent="0.25">
      <c r="A5" s="180" t="s">
        <v>61</v>
      </c>
      <c r="B5" s="104" t="s">
        <v>9</v>
      </c>
      <c r="C5" s="12"/>
      <c r="D5" s="13"/>
      <c r="E5" s="14"/>
      <c r="F5" s="14"/>
      <c r="G5" s="13"/>
      <c r="H5" s="13"/>
      <c r="I5" s="13"/>
      <c r="J5" s="16"/>
      <c r="K5" s="13"/>
      <c r="L5" s="14"/>
      <c r="M5" s="107"/>
      <c r="N5" s="177" t="s">
        <v>61</v>
      </c>
      <c r="O5" s="102" t="s">
        <v>9</v>
      </c>
      <c r="P5" s="22">
        <f>Q5+S5</f>
        <v>122.5</v>
      </c>
      <c r="Q5" s="20">
        <v>122.5</v>
      </c>
      <c r="R5" s="21">
        <v>4</v>
      </c>
      <c r="S5" s="20"/>
      <c r="T5" s="21"/>
      <c r="V5" s="182" t="s">
        <v>61</v>
      </c>
      <c r="W5" s="28" t="s">
        <v>9</v>
      </c>
      <c r="X5" s="29"/>
      <c r="Y5" s="30"/>
      <c r="AA5" s="175" t="s">
        <v>61</v>
      </c>
      <c r="AB5" s="105" t="s">
        <v>9</v>
      </c>
      <c r="AC5" s="40"/>
      <c r="AD5" s="41"/>
      <c r="AE5" s="75"/>
      <c r="AF5" s="41"/>
      <c r="AG5" s="75"/>
      <c r="AH5" s="77"/>
      <c r="AI5" s="77"/>
    </row>
    <row r="6" spans="1:35" ht="39.950000000000003" customHeight="1" x14ac:dyDescent="0.25">
      <c r="A6" s="181"/>
      <c r="B6" s="90" t="s">
        <v>8</v>
      </c>
      <c r="C6" s="12">
        <f>D6+G6+H6+K6+I6</f>
        <v>207.5</v>
      </c>
      <c r="D6" s="13">
        <v>124.5</v>
      </c>
      <c r="E6" s="14">
        <v>7</v>
      </c>
      <c r="F6" s="14">
        <v>13</v>
      </c>
      <c r="G6" s="13">
        <v>31</v>
      </c>
      <c r="H6" s="13">
        <v>33</v>
      </c>
      <c r="I6" s="13">
        <v>9</v>
      </c>
      <c r="J6" s="16">
        <v>1</v>
      </c>
      <c r="K6" s="13">
        <v>10</v>
      </c>
      <c r="L6" s="14">
        <v>2</v>
      </c>
      <c r="M6" s="107"/>
      <c r="N6" s="178"/>
      <c r="O6" s="86" t="s">
        <v>8</v>
      </c>
      <c r="P6" s="22">
        <f>Q6+S6</f>
        <v>9</v>
      </c>
      <c r="Q6" s="20">
        <v>5.5</v>
      </c>
      <c r="R6" s="21">
        <v>1</v>
      </c>
      <c r="S6" s="20">
        <v>3.5</v>
      </c>
      <c r="T6" s="21">
        <v>1</v>
      </c>
      <c r="V6" s="183"/>
      <c r="W6" s="28" t="s">
        <v>8</v>
      </c>
      <c r="X6" s="29">
        <f>Y6</f>
        <v>5.5</v>
      </c>
      <c r="Y6" s="30">
        <v>5.5</v>
      </c>
      <c r="AA6" s="176"/>
      <c r="AB6" s="96" t="s">
        <v>8</v>
      </c>
      <c r="AC6" s="40">
        <f>AF6+AI6+AH6+AD6</f>
        <v>254</v>
      </c>
      <c r="AD6" s="41">
        <v>102</v>
      </c>
      <c r="AE6" s="75">
        <v>14</v>
      </c>
      <c r="AF6" s="41">
        <v>61.5</v>
      </c>
      <c r="AG6" s="75">
        <v>14</v>
      </c>
      <c r="AH6" s="77">
        <v>5.5</v>
      </c>
      <c r="AI6" s="77">
        <v>85</v>
      </c>
    </row>
    <row r="7" spans="1:35" ht="20.100000000000001" customHeight="1" x14ac:dyDescent="0.25">
      <c r="A7" s="127" t="s">
        <v>24</v>
      </c>
      <c r="B7" s="127"/>
      <c r="C7" s="115">
        <f t="shared" ref="C7:L7" si="0">SUM(C6:C6)</f>
        <v>207.5</v>
      </c>
      <c r="D7" s="17">
        <f t="shared" si="0"/>
        <v>124.5</v>
      </c>
      <c r="E7" s="117">
        <f t="shared" si="0"/>
        <v>7</v>
      </c>
      <c r="F7" s="117">
        <f t="shared" si="0"/>
        <v>13</v>
      </c>
      <c r="G7" s="17">
        <f t="shared" si="0"/>
        <v>31</v>
      </c>
      <c r="H7" s="17">
        <f t="shared" si="0"/>
        <v>33</v>
      </c>
      <c r="I7" s="17">
        <f t="shared" si="0"/>
        <v>9</v>
      </c>
      <c r="J7" s="117">
        <f t="shared" si="0"/>
        <v>1</v>
      </c>
      <c r="K7" s="17">
        <f t="shared" si="0"/>
        <v>10</v>
      </c>
      <c r="L7" s="117">
        <f t="shared" si="0"/>
        <v>2</v>
      </c>
      <c r="M7" s="109"/>
      <c r="N7" s="123" t="s">
        <v>24</v>
      </c>
      <c r="O7" s="124"/>
      <c r="P7" s="114">
        <f>SUM(P5:P6)</f>
        <v>131.5</v>
      </c>
      <c r="Q7" s="23">
        <f>SUM(Q5:Q6)</f>
        <v>128</v>
      </c>
      <c r="R7" s="118">
        <f>SUM(R5:R6)</f>
        <v>5</v>
      </c>
      <c r="S7" s="23">
        <f>SUM(S5:S6)</f>
        <v>3.5</v>
      </c>
      <c r="T7" s="118">
        <f>SUM(T5:T6)</f>
        <v>1</v>
      </c>
      <c r="V7" s="139" t="s">
        <v>24</v>
      </c>
      <c r="W7" s="140"/>
      <c r="X7" s="113">
        <f>SUM(X5:X6)</f>
        <v>5.5</v>
      </c>
      <c r="Y7" s="31">
        <f>SUM(Y5:Y6)</f>
        <v>5.5</v>
      </c>
      <c r="AA7" s="141" t="s">
        <v>24</v>
      </c>
      <c r="AB7" s="142"/>
      <c r="AC7" s="112">
        <f t="shared" ref="AC7:AI7" si="1">SUM(AC6:AC6)</f>
        <v>254</v>
      </c>
      <c r="AD7" s="78">
        <f t="shared" ref="AD7:AE7" si="2">SUM(AD6:AD6)</f>
        <v>102</v>
      </c>
      <c r="AE7" s="119">
        <f t="shared" si="2"/>
        <v>14</v>
      </c>
      <c r="AF7" s="78">
        <f t="shared" si="1"/>
        <v>61.5</v>
      </c>
      <c r="AG7" s="119">
        <f t="shared" si="1"/>
        <v>14</v>
      </c>
      <c r="AH7" s="111">
        <f t="shared" si="1"/>
        <v>5.5</v>
      </c>
      <c r="AI7" s="111">
        <f t="shared" si="1"/>
        <v>85</v>
      </c>
    </row>
    <row r="8" spans="1:35" s="2" customFormat="1" ht="20.100000000000001" customHeight="1" x14ac:dyDescent="0.25">
      <c r="A8" s="122" t="s">
        <v>26</v>
      </c>
      <c r="B8" s="122"/>
      <c r="C8" s="25">
        <f>C7/$C$7</f>
        <v>1</v>
      </c>
      <c r="D8" s="18">
        <f>D7/$C$7</f>
        <v>0.6</v>
      </c>
      <c r="E8" s="18"/>
      <c r="F8" s="18"/>
      <c r="G8" s="18">
        <f>G7/$C$7</f>
        <v>0.14939759036144579</v>
      </c>
      <c r="H8" s="18">
        <f>H7/$C$7</f>
        <v>0.15903614457831325</v>
      </c>
      <c r="I8" s="18">
        <f>I7/$C$7</f>
        <v>4.3373493975903614E-2</v>
      </c>
      <c r="J8" s="18"/>
      <c r="K8" s="18">
        <f>K7/$C$7</f>
        <v>4.8192771084337352E-2</v>
      </c>
      <c r="L8" s="18"/>
      <c r="M8" s="10"/>
      <c r="N8" s="133" t="s">
        <v>26</v>
      </c>
      <c r="O8" s="134"/>
      <c r="P8" s="27">
        <f>P7/$P$7</f>
        <v>1</v>
      </c>
      <c r="Q8" s="26">
        <f>Q7/$P$7</f>
        <v>0.97338403041825095</v>
      </c>
      <c r="R8" s="26"/>
      <c r="S8" s="26">
        <f>S7/$P$7</f>
        <v>2.6615969581749048E-2</v>
      </c>
      <c r="T8" s="26"/>
      <c r="V8" s="135" t="s">
        <v>26</v>
      </c>
      <c r="W8" s="136"/>
      <c r="X8" s="83">
        <f>X7/$X$7</f>
        <v>1</v>
      </c>
      <c r="Y8" s="84">
        <f>Y7/$X$7</f>
        <v>1</v>
      </c>
      <c r="AA8" s="137" t="s">
        <v>26</v>
      </c>
      <c r="AB8" s="138"/>
      <c r="AC8" s="79">
        <f>AC7/$AC$7</f>
        <v>1</v>
      </c>
      <c r="AD8" s="80">
        <f>AD7/$AC$7</f>
        <v>0.40157480314960631</v>
      </c>
      <c r="AE8" s="80"/>
      <c r="AF8" s="80">
        <f>AF7/$AC$7</f>
        <v>0.24212598425196849</v>
      </c>
      <c r="AG8" s="80"/>
      <c r="AH8" s="81">
        <f t="shared" ref="AH8" si="3">AH7/$AC$7</f>
        <v>2.1653543307086614E-2</v>
      </c>
      <c r="AI8" s="81">
        <f t="shared" ref="AI8" si="4">AI7/$AC$7</f>
        <v>0.3346456692913386</v>
      </c>
    </row>
    <row r="9" spans="1:35" s="3" customFormat="1" ht="20.100000000000001" customHeight="1" x14ac:dyDescent="0.25">
      <c r="L9" s="4"/>
      <c r="M9" s="108"/>
    </row>
    <row r="15" spans="1:35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6">
    <mergeCell ref="A1:I1"/>
    <mergeCell ref="X3:X4"/>
    <mergeCell ref="AA3:AA4"/>
    <mergeCell ref="AB3:AB4"/>
    <mergeCell ref="AC3:AC4"/>
    <mergeCell ref="C3:C4"/>
    <mergeCell ref="D3:F3"/>
    <mergeCell ref="A5:A6"/>
    <mergeCell ref="V5:V6"/>
    <mergeCell ref="V8:W8"/>
    <mergeCell ref="W3:W4"/>
    <mergeCell ref="A3:A4"/>
    <mergeCell ref="B3:B4"/>
    <mergeCell ref="AA8:AB8"/>
    <mergeCell ref="A7:B7"/>
    <mergeCell ref="N7:O7"/>
    <mergeCell ref="V7:W7"/>
    <mergeCell ref="AA7:AB7"/>
    <mergeCell ref="A8:B8"/>
    <mergeCell ref="N8:O8"/>
    <mergeCell ref="AA5:AA6"/>
    <mergeCell ref="N5:N6"/>
    <mergeCell ref="A2:L2"/>
    <mergeCell ref="N2:T2"/>
    <mergeCell ref="V2:Y2"/>
    <mergeCell ref="AA2:AI2"/>
    <mergeCell ref="K3:L3"/>
    <mergeCell ref="S3:T3"/>
    <mergeCell ref="V3:V4"/>
    <mergeCell ref="Q3:R3"/>
    <mergeCell ref="I3:J3"/>
    <mergeCell ref="N3:N4"/>
    <mergeCell ref="O3:O4"/>
    <mergeCell ref="P3:P4"/>
    <mergeCell ref="AD3:AE3"/>
    <mergeCell ref="AF3:AG3"/>
  </mergeCells>
  <pageMargins left="2.0866141732283467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selection activeCell="M10" sqref="M10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155" t="s">
        <v>83</v>
      </c>
      <c r="B1" s="155"/>
      <c r="C1" s="155"/>
      <c r="D1" s="155"/>
      <c r="E1" s="155"/>
      <c r="F1" s="155"/>
    </row>
    <row r="2" spans="1:7" ht="30" customHeight="1" x14ac:dyDescent="0.25">
      <c r="A2" s="186"/>
      <c r="B2" s="187"/>
      <c r="C2" s="187"/>
      <c r="D2" s="187"/>
      <c r="E2" s="187"/>
      <c r="F2" s="188"/>
      <c r="G2" s="6"/>
    </row>
    <row r="3" spans="1:7" ht="75" customHeight="1" x14ac:dyDescent="0.25">
      <c r="A3" s="100" t="s">
        <v>18</v>
      </c>
      <c r="B3" s="85" t="s">
        <v>22</v>
      </c>
      <c r="C3" s="87" t="s">
        <v>23</v>
      </c>
      <c r="D3" s="87" t="s">
        <v>1</v>
      </c>
      <c r="E3" s="87" t="s">
        <v>13</v>
      </c>
      <c r="F3" s="87" t="s">
        <v>14</v>
      </c>
      <c r="G3" s="1"/>
    </row>
    <row r="4" spans="1:7" ht="20.100000000000001" customHeight="1" x14ac:dyDescent="0.25">
      <c r="A4" s="160" t="s">
        <v>61</v>
      </c>
      <c r="B4" s="90" t="s">
        <v>16</v>
      </c>
      <c r="C4" s="12">
        <f>D4+E4+F4</f>
        <v>124.5</v>
      </c>
      <c r="D4" s="13">
        <v>124.5</v>
      </c>
      <c r="E4" s="13"/>
      <c r="F4" s="15"/>
      <c r="G4" s="1"/>
    </row>
    <row r="5" spans="1:7" ht="30" customHeight="1" x14ac:dyDescent="0.25">
      <c r="A5" s="160"/>
      <c r="B5" s="90" t="s">
        <v>72</v>
      </c>
      <c r="C5" s="12">
        <f t="shared" ref="C5:C8" si="0">D5+E5+F5</f>
        <v>31</v>
      </c>
      <c r="D5" s="13">
        <v>23</v>
      </c>
      <c r="E5" s="13">
        <v>8</v>
      </c>
      <c r="F5" s="15"/>
      <c r="G5" s="1"/>
    </row>
    <row r="6" spans="1:7" ht="20.100000000000001" customHeight="1" x14ac:dyDescent="0.25">
      <c r="A6" s="160"/>
      <c r="B6" s="90" t="s">
        <v>17</v>
      </c>
      <c r="C6" s="12">
        <f t="shared" si="0"/>
        <v>33</v>
      </c>
      <c r="D6" s="13">
        <v>33</v>
      </c>
      <c r="E6" s="13"/>
      <c r="F6" s="15"/>
      <c r="G6" s="1"/>
    </row>
    <row r="7" spans="1:7" ht="20.100000000000001" customHeight="1" x14ac:dyDescent="0.25">
      <c r="A7" s="160"/>
      <c r="B7" s="90" t="s">
        <v>10</v>
      </c>
      <c r="C7" s="12">
        <f t="shared" si="0"/>
        <v>9</v>
      </c>
      <c r="D7" s="13"/>
      <c r="E7" s="13"/>
      <c r="F7" s="15">
        <v>9</v>
      </c>
      <c r="G7" s="1"/>
    </row>
    <row r="8" spans="1:7" ht="20.100000000000001" customHeight="1" x14ac:dyDescent="0.25">
      <c r="A8" s="160"/>
      <c r="B8" s="90" t="s">
        <v>15</v>
      </c>
      <c r="C8" s="12">
        <f t="shared" si="0"/>
        <v>10</v>
      </c>
      <c r="D8" s="13"/>
      <c r="E8" s="13"/>
      <c r="F8" s="15">
        <v>10</v>
      </c>
      <c r="G8" s="1"/>
    </row>
    <row r="9" spans="1:7" ht="20.100000000000001" customHeight="1" x14ac:dyDescent="0.25">
      <c r="A9" s="161"/>
      <c r="B9" s="70" t="s">
        <v>24</v>
      </c>
      <c r="C9" s="45">
        <f>SUM(C4:C8)</f>
        <v>207.5</v>
      </c>
      <c r="D9" s="46">
        <f>SUM(D4:D8)</f>
        <v>180.5</v>
      </c>
      <c r="E9" s="46">
        <f>SUM(E4:E8)</f>
        <v>8</v>
      </c>
      <c r="F9" s="46">
        <f>SUM(F4:F8)</f>
        <v>19</v>
      </c>
      <c r="G9" s="1"/>
    </row>
    <row r="10" spans="1:7" s="3" customFormat="1" ht="40.5" customHeight="1" x14ac:dyDescent="0.25">
      <c r="B10" s="4"/>
    </row>
    <row r="11" spans="1:7" ht="30" customHeight="1" x14ac:dyDescent="0.25">
      <c r="A11" s="191" t="s">
        <v>39</v>
      </c>
      <c r="B11" s="192"/>
      <c r="C11" s="192"/>
      <c r="D11" s="192"/>
      <c r="E11" s="192"/>
      <c r="F11" s="1"/>
      <c r="G11" s="1"/>
    </row>
    <row r="12" spans="1:7" ht="75" customHeight="1" x14ac:dyDescent="0.25">
      <c r="A12" s="88" t="s">
        <v>18</v>
      </c>
      <c r="B12" s="91" t="s">
        <v>22</v>
      </c>
      <c r="C12" s="89" t="s">
        <v>24</v>
      </c>
      <c r="D12" s="103" t="s">
        <v>1</v>
      </c>
      <c r="E12" s="89" t="s">
        <v>3</v>
      </c>
      <c r="F12" s="1"/>
      <c r="G12" s="1"/>
    </row>
    <row r="13" spans="1:7" ht="30" customHeight="1" x14ac:dyDescent="0.25">
      <c r="A13" s="129" t="s">
        <v>61</v>
      </c>
      <c r="B13" s="86" t="s">
        <v>20</v>
      </c>
      <c r="C13" s="22">
        <f>E13+D13</f>
        <v>128</v>
      </c>
      <c r="D13" s="20">
        <v>5.5</v>
      </c>
      <c r="E13" s="20">
        <v>122.5</v>
      </c>
      <c r="F13" s="1"/>
      <c r="G13" s="1"/>
    </row>
    <row r="14" spans="1:7" ht="30" customHeight="1" x14ac:dyDescent="0.25">
      <c r="A14" s="129"/>
      <c r="B14" s="86" t="s">
        <v>21</v>
      </c>
      <c r="C14" s="22">
        <f>E14+D14</f>
        <v>3.5</v>
      </c>
      <c r="D14" s="20">
        <v>3.5</v>
      </c>
      <c r="E14" s="20"/>
      <c r="F14" s="1"/>
      <c r="G14" s="1"/>
    </row>
    <row r="15" spans="1:7" ht="20.100000000000001" customHeight="1" x14ac:dyDescent="0.25">
      <c r="A15" s="162"/>
      <c r="B15" s="93" t="s">
        <v>24</v>
      </c>
      <c r="C15" s="68">
        <f>SUM(C13:C14)</f>
        <v>131.5</v>
      </c>
      <c r="D15" s="69">
        <f>SUM(D13:D14)</f>
        <v>9</v>
      </c>
      <c r="E15" s="69">
        <f>SUM(E13:E14)</f>
        <v>122.5</v>
      </c>
      <c r="F15" s="1"/>
      <c r="G15" s="1"/>
    </row>
    <row r="16" spans="1:7" ht="38.25" customHeight="1" x14ac:dyDescent="0.25"/>
    <row r="17" spans="1:8" ht="30" customHeight="1" x14ac:dyDescent="0.25">
      <c r="A17" s="189" t="s">
        <v>40</v>
      </c>
      <c r="B17" s="190"/>
      <c r="C17" s="190"/>
      <c r="D17" s="190"/>
      <c r="E17" s="110"/>
      <c r="F17" s="1"/>
      <c r="G17" s="1"/>
    </row>
    <row r="18" spans="1:8" ht="75" customHeight="1" x14ac:dyDescent="0.25">
      <c r="A18" s="101" t="s">
        <v>18</v>
      </c>
      <c r="B18" s="99" t="s">
        <v>38</v>
      </c>
      <c r="C18" s="60" t="s">
        <v>24</v>
      </c>
      <c r="D18" s="60" t="s">
        <v>54</v>
      </c>
      <c r="F18" s="1"/>
      <c r="G18" s="1"/>
    </row>
    <row r="19" spans="1:8" ht="60" customHeight="1" x14ac:dyDescent="0.25">
      <c r="A19" s="163" t="s">
        <v>61</v>
      </c>
      <c r="B19" s="61" t="s">
        <v>69</v>
      </c>
      <c r="C19" s="62">
        <f>D19</f>
        <v>5.5</v>
      </c>
      <c r="D19" s="63">
        <v>5.5</v>
      </c>
      <c r="F19" s="1"/>
      <c r="G19" s="1"/>
    </row>
    <row r="20" spans="1:8" ht="20.100000000000001" customHeight="1" x14ac:dyDescent="0.25">
      <c r="A20" s="165"/>
      <c r="B20" s="92" t="s">
        <v>24</v>
      </c>
      <c r="C20" s="65">
        <f>SUM(C19:C19)</f>
        <v>5.5</v>
      </c>
      <c r="D20" s="66">
        <f>SUM(D19:D19)</f>
        <v>5.5</v>
      </c>
      <c r="F20" s="1"/>
      <c r="G20" s="1"/>
    </row>
    <row r="21" spans="1:8" ht="51" customHeight="1" x14ac:dyDescent="0.25"/>
    <row r="22" spans="1:8" ht="30" customHeight="1" x14ac:dyDescent="0.25">
      <c r="A22" s="193" t="s">
        <v>62</v>
      </c>
      <c r="B22" s="194"/>
      <c r="C22" s="194"/>
      <c r="D22" s="194"/>
      <c r="E22" s="194"/>
      <c r="F22" s="194"/>
      <c r="G22" s="1"/>
    </row>
    <row r="23" spans="1:8" ht="75" customHeight="1" x14ac:dyDescent="0.25">
      <c r="A23" s="94" t="s">
        <v>18</v>
      </c>
      <c r="B23" s="50" t="s">
        <v>37</v>
      </c>
      <c r="C23" s="51" t="s">
        <v>24</v>
      </c>
      <c r="D23" s="51" t="s">
        <v>73</v>
      </c>
      <c r="E23" s="51" t="s">
        <v>75</v>
      </c>
      <c r="F23" s="51" t="s">
        <v>74</v>
      </c>
      <c r="G23" s="1"/>
    </row>
    <row r="24" spans="1:8" ht="39.950000000000003" customHeight="1" x14ac:dyDescent="0.25">
      <c r="A24" s="184" t="s">
        <v>61</v>
      </c>
      <c r="B24" s="52" t="s">
        <v>66</v>
      </c>
      <c r="C24" s="53">
        <f>E24+F24+D24</f>
        <v>102</v>
      </c>
      <c r="D24" s="54">
        <v>102</v>
      </c>
      <c r="E24" s="54"/>
      <c r="F24" s="54"/>
      <c r="G24" s="1"/>
    </row>
    <row r="25" spans="1:8" ht="39.950000000000003" customHeight="1" x14ac:dyDescent="0.25">
      <c r="A25" s="185"/>
      <c r="B25" s="52" t="s">
        <v>65</v>
      </c>
      <c r="C25" s="53">
        <f t="shared" ref="C25:C27" si="1">E25+F25+D25</f>
        <v>61.5</v>
      </c>
      <c r="D25" s="54">
        <v>61.5</v>
      </c>
      <c r="E25" s="54"/>
      <c r="F25" s="54"/>
      <c r="G25" s="1"/>
    </row>
    <row r="26" spans="1:8" ht="39.950000000000003" customHeight="1" x14ac:dyDescent="0.25">
      <c r="A26" s="185"/>
      <c r="B26" s="52" t="s">
        <v>67</v>
      </c>
      <c r="C26" s="53">
        <f t="shared" si="1"/>
        <v>5.5</v>
      </c>
      <c r="D26" s="54"/>
      <c r="E26" s="54"/>
      <c r="F26" s="54">
        <v>5.5</v>
      </c>
      <c r="G26" s="1"/>
    </row>
    <row r="27" spans="1:8" ht="30" customHeight="1" x14ac:dyDescent="0.25">
      <c r="A27" s="185"/>
      <c r="B27" s="52" t="s">
        <v>55</v>
      </c>
      <c r="C27" s="53">
        <f t="shared" si="1"/>
        <v>85</v>
      </c>
      <c r="D27" s="54"/>
      <c r="E27" s="54">
        <v>85</v>
      </c>
      <c r="F27" s="54"/>
      <c r="G27" s="1"/>
    </row>
    <row r="28" spans="1:8" ht="20.100000000000001" customHeight="1" x14ac:dyDescent="0.25">
      <c r="A28" s="176"/>
      <c r="B28" s="95" t="s">
        <v>24</v>
      </c>
      <c r="C28" s="56">
        <f>SUM(C24:C27)</f>
        <v>254</v>
      </c>
      <c r="D28" s="57">
        <f>SUM(D24:D27)</f>
        <v>163.5</v>
      </c>
      <c r="E28" s="57">
        <f>SUM(E24:E27)</f>
        <v>85</v>
      </c>
      <c r="F28" s="57">
        <f>SUM(F24:F27)</f>
        <v>5.5</v>
      </c>
      <c r="G28" s="1"/>
    </row>
    <row r="29" spans="1:8" x14ac:dyDescent="0.25">
      <c r="F29" s="5"/>
      <c r="G29" s="4"/>
      <c r="H29" s="3"/>
    </row>
  </sheetData>
  <mergeCells count="9">
    <mergeCell ref="A1:F1"/>
    <mergeCell ref="A24:A28"/>
    <mergeCell ref="A2:F2"/>
    <mergeCell ref="A17:D17"/>
    <mergeCell ref="A4:A9"/>
    <mergeCell ref="A13:A15"/>
    <mergeCell ref="A19:A20"/>
    <mergeCell ref="A11:E11"/>
    <mergeCell ref="A22:F22"/>
  </mergeCells>
  <pageMargins left="1.4960629921259843" right="0.70866141732283472" top="1.1417322834645669" bottom="1.1417322834645669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OE Maribor - površine</vt:lpstr>
      <vt:lpstr>OE Maribor - vrste povr.</vt:lpstr>
      <vt:lpstr>IZP. Ptuj - površine</vt:lpstr>
      <vt:lpstr>Izp. Ptuj - vrste površin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2022-06-02T10:59:27Z</cp:lastPrinted>
  <dcterms:created xsi:type="dcterms:W3CDTF">2020-01-10T08:55:40Z</dcterms:created>
  <dcterms:modified xsi:type="dcterms:W3CDTF">2022-08-05T09:52:35Z</dcterms:modified>
</cp:coreProperties>
</file>